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395" yWindow="15" windowWidth="15195" windowHeight="8265" tabRatio="825" activeTab="1"/>
  </bookViews>
  <sheets>
    <sheet name="IDX" sheetId="24" r:id="rId1"/>
    <sheet name="TA.1" sheetId="13" r:id="rId2"/>
    <sheet name="TA.2" sheetId="17" r:id="rId3"/>
    <sheet name="TA.3" sheetId="16" r:id="rId4"/>
  </sheets>
  <calcPr calcId="144525"/>
</workbook>
</file>

<file path=xl/calcChain.xml><?xml version="1.0" encoding="utf-8"?>
<calcChain xmlns="http://schemas.openxmlformats.org/spreadsheetml/2006/main">
  <c r="A9" i="24" l="1"/>
  <c r="A7" i="24"/>
  <c r="A5" i="24"/>
  <c r="A8" i="24" l="1"/>
  <c r="A6" i="24"/>
  <c r="A4" i="24"/>
</calcChain>
</file>

<file path=xl/sharedStrings.xml><?xml version="1.0" encoding="utf-8"?>
<sst xmlns="http://schemas.openxmlformats.org/spreadsheetml/2006/main" count="203" uniqueCount="84">
  <si>
    <t>Total</t>
  </si>
  <si>
    <t>Rural</t>
  </si>
  <si>
    <t>15-19</t>
  </si>
  <si>
    <t>20-24</t>
  </si>
  <si>
    <t>25-29</t>
  </si>
  <si>
    <t>30-34</t>
  </si>
  <si>
    <t>35-39</t>
  </si>
  <si>
    <t>40-44</t>
  </si>
  <si>
    <t>45-49</t>
  </si>
  <si>
    <t>5-9</t>
  </si>
  <si>
    <t>10-19</t>
  </si>
  <si>
    <t>20+</t>
  </si>
  <si>
    <r>
      <t xml:space="preserve">Respondents who have never smoked cigarettes and never used any other tobacco products are: 
(TA1=2 or (TA1=2 and TA2=00)) and TA6=2 and TA10=2
Patterns of use of tobacco products are defined as follows:
</t>
    </r>
    <r>
      <rPr>
        <i/>
        <u/>
        <sz val="8"/>
        <rFont val="Arial"/>
        <family val="2"/>
      </rPr>
      <t>Cigarettes</t>
    </r>
    <r>
      <rPr>
        <i/>
        <sz val="8"/>
        <rFont val="Arial"/>
        <family val="2"/>
      </rPr>
      <t xml:space="preserve">:
Ever users: TA2&gt;00 and TA2&lt;98
Users at any time during the last one month: (TA4&gt;00 and TA4&lt;98) or (TA5&gt;00 and TA5&lt;98)
</t>
    </r>
    <r>
      <rPr>
        <i/>
        <u/>
        <sz val="8"/>
        <rFont val="Arial"/>
        <family val="2"/>
      </rPr>
      <t>Other smoked tobacco products</t>
    </r>
    <r>
      <rPr>
        <i/>
        <sz val="8"/>
        <rFont val="Arial"/>
        <family val="2"/>
      </rPr>
      <t xml:space="preserve">:
Ever users: TA6=1
Users at any time during the last one month: TA9&gt;00 and TA9&lt;98
</t>
    </r>
    <r>
      <rPr>
        <i/>
        <u/>
        <sz val="8"/>
        <rFont val="Arial"/>
        <family val="2"/>
      </rPr>
      <t>Smokeless tobacco products</t>
    </r>
    <r>
      <rPr>
        <i/>
        <sz val="8"/>
        <rFont val="Arial"/>
        <family val="2"/>
      </rPr>
      <t xml:space="preserve">:
Ever users: TA10=1
Users at any time during the last one month: TA13&gt;00 and TA13&lt;98
"Any tobacco product" refers to cigarettes, smoked tobacco products, and smokeless tobacco products.
</t>
    </r>
  </si>
  <si>
    <t>Women who have smoked a whole cigarette before age 15:  TA2&gt;00 and TA2&lt;15
Number of cigarettes in the last 24 hours: TA4</t>
  </si>
  <si>
    <t>Women who have never had an alcoholic drink: TA14=2 or (TA14=1 and TA15=00).
Women who had at least one alcoholic drink before age 15: TA15&gt;00 and TA15&lt;15.
Women who have had at least one alcoholic drink at any time during the last one month: TA16&gt;00 and TA16&lt;98.</t>
  </si>
  <si>
    <t>Uso de Tabaco and Alcohol</t>
  </si>
  <si>
    <t>Tabla TA.1: Uso de tabaco actual o usado alguna vez (mujeres)</t>
  </si>
  <si>
    <t>Nunca ha fumado cigarrillos o usado otros productos de tabaco</t>
  </si>
  <si>
    <t>Solo cigarrillos</t>
  </si>
  <si>
    <t>Cigarrillos y otros productos de tabaco</t>
  </si>
  <si>
    <t>Solo otros productos de tabaco</t>
  </si>
  <si>
    <t>Cualquier producto de tabaco</t>
  </si>
  <si>
    <t>Usado alguna vez</t>
  </si>
  <si>
    <t>Usuarios de productos de tabaco en algún momento durante el último meses</t>
  </si>
  <si>
    <r>
      <t>Cualquier producto de tabaco</t>
    </r>
    <r>
      <rPr>
        <vertAlign val="superscript"/>
        <sz val="8"/>
        <rFont val="Arial"/>
        <family val="2"/>
      </rPr>
      <t>1</t>
    </r>
  </si>
  <si>
    <t>Número de mujeres de 15-49 años</t>
  </si>
  <si>
    <t>Edad</t>
  </si>
  <si>
    <t>Región</t>
  </si>
  <si>
    <t>Área</t>
  </si>
  <si>
    <t>Urbana</t>
  </si>
  <si>
    <t>Superior</t>
  </si>
  <si>
    <t>Menores de 5 años en el mismo hogar</t>
  </si>
  <si>
    <t>Al menos uno</t>
  </si>
  <si>
    <t>Ninguno</t>
  </si>
  <si>
    <t>Quintiles de índice de riqueza</t>
  </si>
  <si>
    <t>Más pobre</t>
  </si>
  <si>
    <t>Segundo</t>
  </si>
  <si>
    <t>Medio</t>
  </si>
  <si>
    <t>Cuarto</t>
  </si>
  <si>
    <t>Más rico</t>
  </si>
  <si>
    <t xml:space="preserve">1 MICS indicador 12.1 - Uso de tabaco </t>
  </si>
  <si>
    <t>Tabla TA.2: Edad al primer uso de cigarrillos y frecuencia de uso (mujeres)</t>
  </si>
  <si>
    <r>
      <t>Porcentaje de mujeres que fumaron un cigarrillo completo antes de los 15 años</t>
    </r>
    <r>
      <rPr>
        <vertAlign val="superscript"/>
        <sz val="8"/>
        <rFont val="Arial"/>
        <family val="2"/>
      </rPr>
      <t>1</t>
    </r>
  </si>
  <si>
    <t>Número de cigarrillos en las últimas 24 horas</t>
  </si>
  <si>
    <t>Menos de 5</t>
  </si>
  <si>
    <t>Número de mujeres de 15-49 años que actualmente fuman cigarrillos</t>
  </si>
  <si>
    <t>Tabla TA.3: Uso de alcohol (mujeres)</t>
  </si>
  <si>
    <t>Porcentaje de mujeres que:</t>
  </si>
  <si>
    <t>Nunca han tomado una bebida alcohólica</t>
  </si>
  <si>
    <r>
      <t>Tomaron al menos una bebida alcohólica antes de los 15 años</t>
    </r>
    <r>
      <rPr>
        <vertAlign val="superscript"/>
        <sz val="8"/>
        <rFont val="Arial"/>
        <family val="2"/>
      </rPr>
      <t>1</t>
    </r>
  </si>
  <si>
    <r>
      <t>Tomaron al menos una bebida alcohólica en algún momento durante el último mes</t>
    </r>
    <r>
      <rPr>
        <vertAlign val="superscript"/>
        <sz val="8"/>
        <rFont val="Arial"/>
        <family val="2"/>
      </rPr>
      <t>2</t>
    </r>
  </si>
  <si>
    <t>1 MICS indicador 12.4 - Uso de alcohol antes de los 15 años</t>
  </si>
  <si>
    <t>2 MICS indicador 12.3 - Uso de alcohol</t>
  </si>
  <si>
    <r>
      <t xml:space="preserve">Los encuestados que nunca han fumado cigarrillos y nunca han utilizados otros productos de tabaco son:
(TA1 = 2 o (TA1 = 2 y TA2 = 00)) y TA6 = 2 y TA10 = 2
Los patrones de uso de los productos de tabaco se definen de la siguiente manera:
</t>
    </r>
    <r>
      <rPr>
        <i/>
        <u/>
        <sz val="8"/>
        <rFont val="Arial"/>
        <family val="2"/>
      </rPr>
      <t>cigarrillos:</t>
    </r>
    <r>
      <rPr>
        <i/>
        <sz val="8"/>
        <rFont val="Arial"/>
        <family val="2"/>
      </rPr>
      <t xml:space="preserve">
Alguna vez han usado: TA2&gt; 00 y TA2 &lt;98
En cualquier momento durante el último mes: (TA4&gt; 00 y TA4 &lt;98) o (TA5&gt; 00 y TA5 &lt;98)
</t>
    </r>
    <r>
      <rPr>
        <i/>
        <u/>
        <sz val="8"/>
        <rFont val="Arial"/>
        <family val="2"/>
      </rPr>
      <t>Otros productos de tabaco para fumar:</t>
    </r>
    <r>
      <rPr>
        <i/>
        <sz val="8"/>
        <rFont val="Arial"/>
        <family val="2"/>
      </rPr>
      <t xml:space="preserve">
Alguna vez han usado: TA6 = 1
En en cualquier momento durante el último mes: TA9&gt; 00 y TA9 &lt;98
</t>
    </r>
    <r>
      <rPr>
        <i/>
        <u/>
        <sz val="8"/>
        <rFont val="Arial"/>
        <family val="2"/>
      </rPr>
      <t>Productos de tabaco sin humo:</t>
    </r>
    <r>
      <rPr>
        <i/>
        <sz val="8"/>
        <rFont val="Arial"/>
        <family val="2"/>
      </rPr>
      <t xml:space="preserve">
Alguna vez han usuado: TA10 = 1
En cualquier momento durante el último mes: TA13&gt; 00 y TA13 &lt;98 
"Cualquier producto de tabaco" se refiere a los cigarrillos, productos de tabaco fumados y productos de tabaco sin humo.
</t>
    </r>
  </si>
  <si>
    <t>Las mujeres que han fumado un cigarrillo entero antes de los 15 años: TA2&gt; 00 y TA2 &lt;15
Número de cigarrillos en las últimas 24 horas: TA4</t>
  </si>
  <si>
    <t>Mujeres que nunca han tomado una bebida alcohólica: TA14 = 2 o (TA14 = 1 y TA15 = 00).
Mujeres que tomaron al menos una bebida alcohólica antes de los 15 años: TA15&gt; 00 y TA15 &lt;15.
Mujeres que han tomado por lo menos una bebida alcohólica en cualquier momento durante el último mes: TA16&gt; 00 y TA16 &lt;98.</t>
  </si>
  <si>
    <t>Asunción</t>
  </si>
  <si>
    <t>San Pedro</t>
  </si>
  <si>
    <t>Central</t>
  </si>
  <si>
    <t>Caaguazú</t>
  </si>
  <si>
    <t>Alto Paraguay</t>
  </si>
  <si>
    <t>Boquerón</t>
  </si>
  <si>
    <t>Alto Paraná</t>
  </si>
  <si>
    <t>Itapúa</t>
  </si>
  <si>
    <t>Resto</t>
  </si>
  <si>
    <t>EEB (1o. y 2do. ciclo)</t>
  </si>
  <si>
    <t>EEB (3er ciclo)/Ex sec.básica</t>
  </si>
  <si>
    <t>Educ. Media/Ex bachillerato</t>
  </si>
  <si>
    <t>Indígena</t>
  </si>
  <si>
    <t>Hablante sólo guaraní</t>
  </si>
  <si>
    <t>Hablante guaraní y castellano</t>
  </si>
  <si>
    <t>Hablante sólo castellano</t>
  </si>
  <si>
    <t>Hablante de otro idioma</t>
  </si>
  <si>
    <t>Etnia/idioma del jefe de hogar</t>
  </si>
  <si>
    <t>(*)</t>
  </si>
  <si>
    <t>Porcentaje de mujeres de 15-49 años por patrones de uso de trabajo, Mics Paraguay, 2016</t>
  </si>
  <si>
    <r>
      <t>Educación</t>
    </r>
    <r>
      <rPr>
        <b/>
        <vertAlign val="superscript"/>
        <sz val="8"/>
        <rFont val="Arial"/>
        <family val="2"/>
      </rPr>
      <t>A</t>
    </r>
  </si>
  <si>
    <t>A/ La categoría Sin información o no sabe no se muestra en la tabla debido al bajo número de casos sin ponderar.</t>
  </si>
  <si>
    <t>Porcentaje de mujeres de 15-49 años por patrones de uso de trabajo, MICS Paraguay, 2016</t>
  </si>
  <si>
    <t>Porcentaje de mujeres de 15-49 años que fumaron un cigarrillo completo antes de los 15 años, 
y distribución porcentual de fumadores actuales según el número de cigarrillos fumados en las últimas 24 horas, MICS Paraguay, 2016</t>
  </si>
  <si>
    <t>Porcentaje de mujeres de 15-49 años que nunca han tomado una bebida alcohólica, porcentaje que tomaron su primera bebida alcohólica antes de los 15 años, y porcentaje de mujeres que han tomado al menos una bebida alcohólica en algún momento durante el último mes, MICS Paraguay, 2016</t>
  </si>
  <si>
    <t>1 MICS indicador 12.2 - Fumar antes de los 15 años de edad</t>
  </si>
  <si>
    <t>( ) Cifras basadas en 25-49 casos sin ponderar</t>
  </si>
  <si>
    <t xml:space="preserve">(*) Cifras basadas en menos de 25 casos sin ponderar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</si>
</sst>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"/>
    <numFmt numFmtId="165" formatCode="###0"/>
    <numFmt numFmtId="166" formatCode="####"/>
    <numFmt numFmtId="167" formatCode="\(0.0\)"/>
    <numFmt numFmtId="168" formatCode="####.0"/>
    <numFmt numFmtId="169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i/>
      <u/>
      <sz val="8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sz val="8"/>
      <color indexed="8"/>
      <name val="Arial"/>
      <family val="2"/>
    </font>
    <font>
      <b/>
      <sz val="9"/>
      <color theme="0"/>
      <name val="Arial"/>
      <family val="2"/>
    </font>
    <font>
      <b/>
      <vertAlign val="superscript"/>
      <sz val="8"/>
      <name val="Arial"/>
      <family val="2"/>
    </font>
    <font>
      <sz val="10"/>
      <name val="Arial"/>
      <family val="2"/>
      <charset val="238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3" fillId="0" borderId="0" applyNumberFormat="0" applyFill="0" applyBorder="0" applyAlignment="0" applyProtection="0"/>
    <xf numFmtId="0" fontId="10" fillId="0" borderId="0"/>
    <xf numFmtId="0" fontId="18" fillId="0" borderId="0"/>
    <xf numFmtId="0" fontId="19" fillId="0" borderId="0"/>
    <xf numFmtId="0" fontId="1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4" fillId="0" borderId="0" xfId="0" applyFont="1"/>
    <xf numFmtId="0" fontId="4" fillId="0" borderId="0" xfId="0" applyFont="1" applyBorder="1" applyAlignme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/>
    <xf numFmtId="0" fontId="0" fillId="0" borderId="0" xfId="0" applyBorder="1"/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0" applyFont="1" applyFill="1"/>
    <xf numFmtId="0" fontId="3" fillId="0" borderId="7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indent="1"/>
    </xf>
    <xf numFmtId="0" fontId="10" fillId="0" borderId="0" xfId="0" applyFont="1"/>
    <xf numFmtId="0" fontId="11" fillId="0" borderId="0" xfId="0" applyFont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/>
    <xf numFmtId="0" fontId="8" fillId="3" borderId="6" xfId="0" applyFont="1" applyFill="1" applyBorder="1" applyAlignment="1">
      <alignment horizontal="left" vertical="center"/>
    </xf>
    <xf numFmtId="0" fontId="2" fillId="0" borderId="0" xfId="0" applyFont="1"/>
    <xf numFmtId="0" fontId="10" fillId="0" borderId="13" xfId="0" applyFont="1" applyBorder="1"/>
    <xf numFmtId="0" fontId="5" fillId="0" borderId="6" xfId="0" applyFont="1" applyBorder="1" applyAlignment="1">
      <alignment horizontal="left" vertical="center"/>
    </xf>
    <xf numFmtId="0" fontId="14" fillId="0" borderId="0" xfId="0" applyFont="1"/>
    <xf numFmtId="0" fontId="3" fillId="0" borderId="7" xfId="0" applyFont="1" applyFill="1" applyBorder="1" applyAlignment="1">
      <alignment horizontal="left" vertical="center" indent="1"/>
    </xf>
    <xf numFmtId="0" fontId="3" fillId="0" borderId="13" xfId="1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3" xfId="0" applyFont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5" fillId="4" borderId="7" xfId="0" applyFont="1" applyFill="1" applyBorder="1" applyAlignment="1">
      <alignment horizontal="left" vertical="center"/>
    </xf>
    <xf numFmtId="164" fontId="15" fillId="4" borderId="0" xfId="0" applyNumberFormat="1" applyFont="1" applyFill="1" applyBorder="1" applyAlignment="1">
      <alignment horizontal="center" vertical="center"/>
    </xf>
    <xf numFmtId="165" fontId="15" fillId="4" borderId="0" xfId="0" applyNumberFormat="1" applyFont="1" applyFill="1" applyBorder="1" applyAlignment="1">
      <alignment horizontal="center" vertical="center"/>
    </xf>
    <xf numFmtId="165" fontId="15" fillId="0" borderId="8" xfId="0" applyNumberFormat="1" applyFont="1" applyBorder="1" applyAlignment="1">
      <alignment horizontal="center" vertical="center"/>
    </xf>
    <xf numFmtId="165" fontId="15" fillId="4" borderId="8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vertical="center"/>
    </xf>
    <xf numFmtId="0" fontId="0" fillId="0" borderId="0" xfId="0"/>
    <xf numFmtId="164" fontId="15" fillId="0" borderId="0" xfId="0" applyNumberFormat="1" applyFont="1" applyBorder="1" applyAlignment="1">
      <alignment horizontal="center" vertical="center"/>
    </xf>
    <xf numFmtId="168" fontId="15" fillId="0" borderId="0" xfId="0" applyNumberFormat="1" applyFont="1" applyBorder="1" applyAlignment="1">
      <alignment horizontal="center" vertical="center"/>
    </xf>
    <xf numFmtId="168" fontId="15" fillId="4" borderId="0" xfId="0" applyNumberFormat="1" applyFont="1" applyFill="1" applyBorder="1" applyAlignment="1">
      <alignment horizontal="center" vertical="center"/>
    </xf>
    <xf numFmtId="166" fontId="15" fillId="0" borderId="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/>
    <xf numFmtId="164" fontId="15" fillId="0" borderId="0" xfId="0" applyNumberFormat="1" applyFont="1" applyBorder="1" applyAlignment="1">
      <alignment horizontal="center" vertical="center"/>
    </xf>
    <xf numFmtId="168" fontId="15" fillId="0" borderId="0" xfId="0" applyNumberFormat="1" applyFont="1" applyBorder="1" applyAlignment="1">
      <alignment horizontal="center" vertical="center"/>
    </xf>
    <xf numFmtId="165" fontId="15" fillId="0" borderId="0" xfId="0" applyNumberFormat="1" applyFont="1" applyBorder="1" applyAlignment="1">
      <alignment horizontal="center" vertical="center"/>
    </xf>
    <xf numFmtId="167" fontId="15" fillId="0" borderId="0" xfId="0" applyNumberFormat="1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164" fontId="15" fillId="0" borderId="0" xfId="0" applyNumberFormat="1" applyFont="1" applyBorder="1" applyAlignment="1">
      <alignment horizontal="center" vertical="center"/>
    </xf>
    <xf numFmtId="168" fontId="15" fillId="0" borderId="0" xfId="0" applyNumberFormat="1" applyFont="1" applyBorder="1" applyAlignment="1">
      <alignment horizontal="center" vertical="center"/>
    </xf>
    <xf numFmtId="0" fontId="0" fillId="0" borderId="8" xfId="0" applyBorder="1"/>
    <xf numFmtId="164" fontId="15" fillId="0" borderId="0" xfId="0" applyNumberFormat="1" applyFont="1" applyBorder="1" applyAlignment="1">
      <alignment horizontal="center" vertical="center"/>
    </xf>
    <xf numFmtId="165" fontId="15" fillId="0" borderId="8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center" vertical="center"/>
    </xf>
    <xf numFmtId="3" fontId="15" fillId="4" borderId="8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 indent="1"/>
    </xf>
    <xf numFmtId="3" fontId="0" fillId="0" borderId="8" xfId="0" applyNumberForma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3" fontId="15" fillId="4" borderId="0" xfId="0" applyNumberFormat="1" applyFont="1" applyFill="1" applyBorder="1" applyAlignment="1">
      <alignment horizontal="center" vertical="center"/>
    </xf>
    <xf numFmtId="169" fontId="15" fillId="0" borderId="0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/>
    </xf>
    <xf numFmtId="0" fontId="9" fillId="3" borderId="2" xfId="0" applyFont="1" applyFill="1" applyBorder="1" applyAlignment="1"/>
    <xf numFmtId="0" fontId="9" fillId="3" borderId="5" xfId="0" applyFont="1" applyFill="1" applyBorder="1" applyAlignment="1"/>
    <xf numFmtId="0" fontId="3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8">
    <cellStyle name="Hipervínculo" xfId="1" builtinId="8"/>
    <cellStyle name="Normal" xfId="0" builtinId="0"/>
    <cellStyle name="Normal 2" xfId="2"/>
    <cellStyle name="Normal 2 2" xfId="3"/>
    <cellStyle name="Normal 2 2 2" xfId="5"/>
    <cellStyle name="Normal 3" xfId="4"/>
    <cellStyle name="Normal 4" xfId="6"/>
    <cellStyle name="Normal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workbookViewId="0">
      <selection activeCell="A2" sqref="A2:K2"/>
    </sheetView>
  </sheetViews>
  <sheetFormatPr baseColWidth="10" defaultColWidth="14.7109375" defaultRowHeight="12.75" x14ac:dyDescent="0.2"/>
  <cols>
    <col min="1" max="1" width="54.28515625" style="19" customWidth="1"/>
    <col min="2" max="16384" width="14.7109375" style="19"/>
  </cols>
  <sheetData>
    <row r="1" spans="1:3" s="28" customFormat="1" ht="19.5" customHeight="1" x14ac:dyDescent="0.2">
      <c r="A1" s="27" t="s">
        <v>15</v>
      </c>
    </row>
    <row r="2" spans="1:3" ht="12.75" customHeight="1" x14ac:dyDescent="0.2">
      <c r="A2" s="30" t="s">
        <v>75</v>
      </c>
    </row>
    <row r="3" spans="1:3" ht="12.75" customHeight="1" x14ac:dyDescent="0.2">
      <c r="A3" s="29"/>
    </row>
    <row r="4" spans="1:3" ht="12.75" customHeight="1" x14ac:dyDescent="0.2">
      <c r="A4" s="33" t="str">
        <f>TA.1!A1</f>
        <v>Tabla TA.1: Uso de tabaco actual o usado alguna vez (mujeres)</v>
      </c>
      <c r="B4" s="34"/>
    </row>
    <row r="5" spans="1:3" ht="12.75" customHeight="1" x14ac:dyDescent="0.2">
      <c r="A5" s="33" t="e">
        <f>#REF!</f>
        <v>#REF!</v>
      </c>
      <c r="B5" s="34"/>
    </row>
    <row r="6" spans="1:3" ht="12.75" customHeight="1" x14ac:dyDescent="0.2">
      <c r="A6" s="33" t="str">
        <f>TA.2!A1</f>
        <v>Tabla TA.2: Edad al primer uso de cigarrillos y frecuencia de uso (mujeres)</v>
      </c>
      <c r="B6" s="34"/>
    </row>
    <row r="7" spans="1:3" ht="12.75" customHeight="1" x14ac:dyDescent="0.2">
      <c r="A7" s="33" t="e">
        <f>#REF!</f>
        <v>#REF!</v>
      </c>
      <c r="B7" s="34"/>
      <c r="C7" s="26"/>
    </row>
    <row r="8" spans="1:3" ht="12.75" customHeight="1" x14ac:dyDescent="0.2">
      <c r="A8" s="33" t="str">
        <f>TA.3!A1</f>
        <v>Tabla TA.3: Uso de alcohol (mujeres)</v>
      </c>
      <c r="B8" s="34"/>
    </row>
    <row r="9" spans="1:3" ht="12.75" customHeight="1" x14ac:dyDescent="0.2">
      <c r="A9" s="35" t="e">
        <f>#REF!</f>
        <v>#REF!</v>
      </c>
      <c r="B9" s="34"/>
    </row>
  </sheetData>
  <hyperlinks>
    <hyperlink ref="A4" location="TA.1!A1" tooltip="Click to go to table" display="TA.1!A1"/>
    <hyperlink ref="A6" location="TA.2!A1" tooltip="Click to go to table" display="TA.2!A1"/>
    <hyperlink ref="A7" location="TA.2M!A1" tooltip="Click to go to table" display="TA.2M!A1"/>
    <hyperlink ref="A8" location="TA.3!A1" tooltip="Click to go to table" display="TA.3!A1"/>
    <hyperlink ref="A5" location="TA.1!A1" tooltip="Click to go to table" display="TA.1!A1"/>
    <hyperlink ref="A9" location="TA.3!A1" tooltip="Click to go to table" display="TA.3!A1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workbookViewId="0">
      <selection activeCell="M41" sqref="M41"/>
    </sheetView>
  </sheetViews>
  <sheetFormatPr baseColWidth="10" defaultRowHeight="12.75" x14ac:dyDescent="0.2"/>
  <cols>
    <col min="1" max="1" width="26" customWidth="1"/>
    <col min="2" max="2" width="14.7109375" style="4" customWidth="1"/>
    <col min="3" max="3" width="7.28515625" style="4" customWidth="1"/>
    <col min="4" max="4" width="8.85546875" style="4" customWidth="1"/>
    <col min="5" max="5" width="8.5703125" style="4" customWidth="1"/>
    <col min="6" max="10" width="7.28515625" style="4" customWidth="1"/>
    <col min="11" max="11" width="9.140625" style="4"/>
    <col min="12" max="12" width="11.42578125" style="4"/>
  </cols>
  <sheetData>
    <row r="1" spans="1:12" ht="19.5" customHeight="1" x14ac:dyDescent="0.2">
      <c r="A1" s="82" t="s">
        <v>16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12" ht="12.75" customHeight="1" x14ac:dyDescent="0.2">
      <c r="A2" s="85" t="s">
        <v>78</v>
      </c>
      <c r="B2" s="86"/>
      <c r="C2" s="86"/>
      <c r="D2" s="86"/>
      <c r="E2" s="86"/>
      <c r="F2" s="86"/>
      <c r="G2" s="86"/>
      <c r="H2" s="86"/>
      <c r="I2" s="86"/>
      <c r="J2" s="86"/>
      <c r="K2" s="87"/>
    </row>
    <row r="3" spans="1:12" s="3" customFormat="1" ht="34.5" customHeight="1" x14ac:dyDescent="0.2">
      <c r="A3" s="96"/>
      <c r="B3" s="90" t="s">
        <v>17</v>
      </c>
      <c r="C3" s="80" t="s">
        <v>22</v>
      </c>
      <c r="D3" s="80"/>
      <c r="E3" s="80"/>
      <c r="F3" s="81"/>
      <c r="G3" s="80" t="s">
        <v>23</v>
      </c>
      <c r="H3" s="80"/>
      <c r="I3" s="80"/>
      <c r="J3" s="80"/>
      <c r="K3" s="88" t="s">
        <v>25</v>
      </c>
      <c r="L3" s="5"/>
    </row>
    <row r="4" spans="1:12" s="3" customFormat="1" ht="54" customHeight="1" x14ac:dyDescent="0.2">
      <c r="A4" s="97"/>
      <c r="B4" s="91"/>
      <c r="C4" s="68" t="s">
        <v>18</v>
      </c>
      <c r="D4" s="68" t="s">
        <v>19</v>
      </c>
      <c r="E4" s="68" t="s">
        <v>20</v>
      </c>
      <c r="F4" s="68" t="s">
        <v>21</v>
      </c>
      <c r="G4" s="68" t="s">
        <v>18</v>
      </c>
      <c r="H4" s="68" t="s">
        <v>19</v>
      </c>
      <c r="I4" s="68" t="s">
        <v>20</v>
      </c>
      <c r="J4" s="68" t="s">
        <v>24</v>
      </c>
      <c r="K4" s="89"/>
      <c r="L4" s="5"/>
    </row>
    <row r="5" spans="1:12" s="10" customFormat="1" ht="12.75" customHeight="1" x14ac:dyDescent="0.2">
      <c r="A5" s="51"/>
      <c r="B5" s="21"/>
      <c r="C5" s="21"/>
      <c r="D5" s="21"/>
      <c r="E5" s="21"/>
      <c r="F5" s="21"/>
      <c r="G5" s="21"/>
      <c r="H5" s="21"/>
      <c r="I5" s="22"/>
      <c r="J5" s="22"/>
      <c r="K5" s="73"/>
      <c r="L5" s="6"/>
    </row>
    <row r="6" spans="1:12" s="10" customFormat="1" ht="12.75" customHeight="1" x14ac:dyDescent="0.2">
      <c r="A6" s="52" t="s">
        <v>0</v>
      </c>
      <c r="B6" s="47">
        <v>77.667616296523349</v>
      </c>
      <c r="C6" s="47">
        <v>19.575989356958207</v>
      </c>
      <c r="D6" s="47">
        <v>1.4667145970649385</v>
      </c>
      <c r="E6" s="47">
        <v>1.1211254379066864</v>
      </c>
      <c r="F6" s="47">
        <v>22.163829391929809</v>
      </c>
      <c r="G6" s="47">
        <v>3.9065166839532792</v>
      </c>
      <c r="H6" s="67">
        <v>5.8784162375941994E-2</v>
      </c>
      <c r="I6" s="67">
        <v>0.47245955089820352</v>
      </c>
      <c r="J6" s="47">
        <v>4.437760397227426</v>
      </c>
      <c r="K6" s="70">
        <v>7310.9999999998881</v>
      </c>
      <c r="L6" s="6"/>
    </row>
    <row r="7" spans="1:12" s="10" customFormat="1" ht="12.75" customHeight="1" x14ac:dyDescent="0.2">
      <c r="A7" s="25"/>
      <c r="B7" s="47"/>
      <c r="C7" s="47"/>
      <c r="D7" s="47"/>
      <c r="E7" s="47"/>
      <c r="F7" s="47"/>
      <c r="G7" s="47"/>
      <c r="H7" s="48"/>
      <c r="I7" s="48"/>
      <c r="J7" s="47"/>
      <c r="K7" s="70"/>
      <c r="L7" s="6"/>
    </row>
    <row r="8" spans="1:12" s="10" customFormat="1" ht="12.75" customHeight="1" x14ac:dyDescent="0.2">
      <c r="A8" s="44" t="s">
        <v>26</v>
      </c>
      <c r="B8" s="40"/>
      <c r="C8" s="40"/>
      <c r="D8" s="40"/>
      <c r="E8" s="40"/>
      <c r="F8" s="40"/>
      <c r="G8" s="40"/>
      <c r="H8" s="49"/>
      <c r="I8" s="49"/>
      <c r="J8" s="40"/>
      <c r="K8" s="71"/>
      <c r="L8" s="6"/>
    </row>
    <row r="9" spans="1:12" ht="12.75" customHeight="1" x14ac:dyDescent="0.2">
      <c r="A9" s="53" t="s">
        <v>2</v>
      </c>
      <c r="B9" s="67">
        <v>85.261088336677162</v>
      </c>
      <c r="C9" s="67">
        <v>11.62750777272066</v>
      </c>
      <c r="D9" s="67">
        <v>1.5422713755592747</v>
      </c>
      <c r="E9" s="67">
        <v>1.143986245390008</v>
      </c>
      <c r="F9" s="67">
        <v>14.313765393669939</v>
      </c>
      <c r="G9" s="67">
        <v>1.7886796084622778</v>
      </c>
      <c r="H9" s="67">
        <v>0</v>
      </c>
      <c r="I9" s="67">
        <v>0.58496702898780772</v>
      </c>
      <c r="J9" s="67">
        <v>2.373646637450086</v>
      </c>
      <c r="K9" s="70">
        <v>1385.6253227042682</v>
      </c>
    </row>
    <row r="10" spans="1:12" ht="12.75" customHeight="1" x14ac:dyDescent="0.2">
      <c r="A10" s="53" t="s">
        <v>3</v>
      </c>
      <c r="B10" s="67">
        <v>76.192962232732796</v>
      </c>
      <c r="C10" s="67">
        <v>21.312867420500634</v>
      </c>
      <c r="D10" s="67">
        <v>1.2827978783357121</v>
      </c>
      <c r="E10" s="67">
        <v>1.2113724684309073</v>
      </c>
      <c r="F10" s="67">
        <v>23.807037767267261</v>
      </c>
      <c r="G10" s="67">
        <v>2.8569105987181449</v>
      </c>
      <c r="H10" s="67">
        <v>0.25291746373641022</v>
      </c>
      <c r="I10" s="67">
        <v>0.42809801762822919</v>
      </c>
      <c r="J10" s="67">
        <v>3.5379260800827868</v>
      </c>
      <c r="K10" s="70">
        <v>1218.8886456077882</v>
      </c>
    </row>
    <row r="11" spans="1:12" ht="12.75" customHeight="1" x14ac:dyDescent="0.2">
      <c r="A11" s="53" t="s">
        <v>4</v>
      </c>
      <c r="B11" s="67">
        <v>74.711986636827518</v>
      </c>
      <c r="C11" s="67">
        <v>22.114543852846012</v>
      </c>
      <c r="D11" s="67">
        <v>2.4290301941836843</v>
      </c>
      <c r="E11" s="67">
        <v>0.74443931614258396</v>
      </c>
      <c r="F11" s="67">
        <v>25.288013363172304</v>
      </c>
      <c r="G11" s="67">
        <v>6.5286281229115994</v>
      </c>
      <c r="H11" s="67">
        <v>3.4803703588497457E-2</v>
      </c>
      <c r="I11" s="67">
        <v>4.8776006389109269E-2</v>
      </c>
      <c r="J11" s="67">
        <v>6.6122078328892018</v>
      </c>
      <c r="K11" s="70">
        <v>1143.9024495512701</v>
      </c>
    </row>
    <row r="12" spans="1:12" ht="12.75" customHeight="1" x14ac:dyDescent="0.2">
      <c r="A12" s="53" t="s">
        <v>5</v>
      </c>
      <c r="B12" s="67">
        <v>74.31754902430157</v>
      </c>
      <c r="C12" s="67">
        <v>23.917438431053377</v>
      </c>
      <c r="D12" s="67">
        <v>0.47239205135621876</v>
      </c>
      <c r="E12" s="67">
        <v>0.81208465962945486</v>
      </c>
      <c r="F12" s="67">
        <v>25.201915142038949</v>
      </c>
      <c r="G12" s="67">
        <v>5.8125646025601512</v>
      </c>
      <c r="H12" s="67">
        <v>0</v>
      </c>
      <c r="I12" s="67">
        <v>0.27874838693500703</v>
      </c>
      <c r="J12" s="67">
        <v>6.0913129894951616</v>
      </c>
      <c r="K12" s="70">
        <v>1200.921919232477</v>
      </c>
    </row>
    <row r="13" spans="1:12" ht="12.75" customHeight="1" x14ac:dyDescent="0.2">
      <c r="A13" s="53" t="s">
        <v>6</v>
      </c>
      <c r="B13" s="67">
        <v>70.997322721407613</v>
      </c>
      <c r="C13" s="67">
        <v>26.298950561896639</v>
      </c>
      <c r="D13" s="67">
        <v>1.4464496533872506</v>
      </c>
      <c r="E13" s="67">
        <v>1.2572770633085564</v>
      </c>
      <c r="F13" s="67">
        <v>29.002677278592408</v>
      </c>
      <c r="G13" s="67">
        <v>4.4846887174647883</v>
      </c>
      <c r="H13" s="67">
        <v>4.7025377204428891E-2</v>
      </c>
      <c r="I13" s="67">
        <v>0.7070702355418752</v>
      </c>
      <c r="J13" s="67">
        <v>5.2387843302110912</v>
      </c>
      <c r="K13" s="70">
        <v>864.81730950941187</v>
      </c>
    </row>
    <row r="14" spans="1:12" ht="12.75" customHeight="1" x14ac:dyDescent="0.2">
      <c r="A14" s="53" t="s">
        <v>7</v>
      </c>
      <c r="B14" s="67">
        <v>82.274924836088147</v>
      </c>
      <c r="C14" s="67">
        <v>16.219400034488089</v>
      </c>
      <c r="D14" s="67">
        <v>0.90529658215406561</v>
      </c>
      <c r="E14" s="67">
        <v>0.60037854726975171</v>
      </c>
      <c r="F14" s="67">
        <v>17.725075163911917</v>
      </c>
      <c r="G14" s="67">
        <v>1.3870569981826475</v>
      </c>
      <c r="H14" s="67">
        <v>0</v>
      </c>
      <c r="I14" s="67">
        <v>0.32344128158392677</v>
      </c>
      <c r="J14" s="67">
        <v>1.7104982797665724</v>
      </c>
      <c r="K14" s="70">
        <v>733.22774403588301</v>
      </c>
    </row>
    <row r="15" spans="1:12" ht="12.75" customHeight="1" x14ac:dyDescent="0.2">
      <c r="A15" s="53" t="s">
        <v>8</v>
      </c>
      <c r="B15" s="67">
        <v>79.069146930990726</v>
      </c>
      <c r="C15" s="67">
        <v>16.205145370799119</v>
      </c>
      <c r="D15" s="67">
        <v>2.3074007692761342</v>
      </c>
      <c r="E15" s="67">
        <v>2.3317175093151055</v>
      </c>
      <c r="F15" s="67">
        <v>20.844263649390346</v>
      </c>
      <c r="G15" s="67">
        <v>4.263700844200776</v>
      </c>
      <c r="H15" s="67">
        <v>5.3708083117492623E-2</v>
      </c>
      <c r="I15" s="67">
        <v>1.1558288329830437</v>
      </c>
      <c r="J15" s="67">
        <v>5.4732377603013145</v>
      </c>
      <c r="K15" s="70">
        <v>763.61660935891371</v>
      </c>
    </row>
    <row r="16" spans="1:12" ht="12.75" customHeight="1" x14ac:dyDescent="0.2">
      <c r="A16" s="44" t="s">
        <v>27</v>
      </c>
      <c r="B16" s="40"/>
      <c r="C16" s="40"/>
      <c r="D16" s="40"/>
      <c r="E16" s="40"/>
      <c r="F16" s="40"/>
      <c r="G16" s="40"/>
      <c r="H16" s="49"/>
      <c r="I16" s="49"/>
      <c r="J16" s="40"/>
      <c r="K16" s="71"/>
    </row>
    <row r="17" spans="1:11" ht="12.75" customHeight="1" x14ac:dyDescent="0.2">
      <c r="A17" s="54" t="s">
        <v>56</v>
      </c>
      <c r="B17" s="67">
        <v>59.753078256170227</v>
      </c>
      <c r="C17" s="67">
        <v>37.072282036114885</v>
      </c>
      <c r="D17" s="67">
        <v>2.1288947473411701</v>
      </c>
      <c r="E17" s="67">
        <v>0.47757969546095802</v>
      </c>
      <c r="F17" s="67">
        <v>39.678756478917002</v>
      </c>
      <c r="G17" s="67">
        <v>9.9426778141190102</v>
      </c>
      <c r="H17" s="67">
        <v>7.0708296361050152E-2</v>
      </c>
      <c r="I17" s="67">
        <v>0.39803668276377246</v>
      </c>
      <c r="J17" s="67">
        <v>10.41142279324383</v>
      </c>
      <c r="K17" s="70">
        <v>563.04625959378757</v>
      </c>
    </row>
    <row r="18" spans="1:11" ht="12.75" customHeight="1" x14ac:dyDescent="0.2">
      <c r="A18" s="54" t="s">
        <v>57</v>
      </c>
      <c r="B18" s="67">
        <v>90.457011597712551</v>
      </c>
      <c r="C18" s="67">
        <v>8.472866789561607</v>
      </c>
      <c r="D18" s="67">
        <v>0.35050714574835834</v>
      </c>
      <c r="E18" s="67">
        <v>0.61900870365223404</v>
      </c>
      <c r="F18" s="67">
        <v>9.4423826389621954</v>
      </c>
      <c r="G18" s="67">
        <v>1.0198406448068422</v>
      </c>
      <c r="H18" s="67">
        <v>0</v>
      </c>
      <c r="I18" s="67">
        <v>0.33254477378955188</v>
      </c>
      <c r="J18" s="67">
        <v>1.3523854185963939</v>
      </c>
      <c r="K18" s="70">
        <v>435.74949171409366</v>
      </c>
    </row>
    <row r="19" spans="1:11" ht="12.75" customHeight="1" x14ac:dyDescent="0.2">
      <c r="A19" s="54" t="s">
        <v>58</v>
      </c>
      <c r="B19" s="67">
        <v>72.479416164694385</v>
      </c>
      <c r="C19" s="67">
        <v>25.087364483840446</v>
      </c>
      <c r="D19" s="67">
        <v>1.2387880513527929</v>
      </c>
      <c r="E19" s="67">
        <v>0.89605234490997376</v>
      </c>
      <c r="F19" s="67">
        <v>27.222204880103213</v>
      </c>
      <c r="G19" s="67">
        <v>4.7244687513915498</v>
      </c>
      <c r="H19" s="67">
        <v>0</v>
      </c>
      <c r="I19" s="67">
        <v>9.3066739041608781E-2</v>
      </c>
      <c r="J19" s="67">
        <v>4.8175354904331584</v>
      </c>
      <c r="K19" s="70">
        <v>2314.8671710610288</v>
      </c>
    </row>
    <row r="20" spans="1:11" ht="12.75" customHeight="1" x14ac:dyDescent="0.2">
      <c r="A20" s="54" t="s">
        <v>59</v>
      </c>
      <c r="B20" s="67">
        <v>84.75332358585166</v>
      </c>
      <c r="C20" s="67">
        <v>13.122679057292336</v>
      </c>
      <c r="D20" s="67">
        <v>1.1828917036475919</v>
      </c>
      <c r="E20" s="67">
        <v>0.94110565320836992</v>
      </c>
      <c r="F20" s="67">
        <v>15.246676414148302</v>
      </c>
      <c r="G20" s="67">
        <v>1.7483864683840067</v>
      </c>
      <c r="H20" s="67">
        <v>0</v>
      </c>
      <c r="I20" s="67">
        <v>0.22167342825297456</v>
      </c>
      <c r="J20" s="67">
        <v>1.9700598966369818</v>
      </c>
      <c r="K20" s="70">
        <v>485.52125416215824</v>
      </c>
    </row>
    <row r="21" spans="1:11" ht="12.75" customHeight="1" x14ac:dyDescent="0.2">
      <c r="A21" s="54" t="s">
        <v>60</v>
      </c>
      <c r="B21" s="67">
        <v>75.17164389656358</v>
      </c>
      <c r="C21" s="67">
        <v>19.23441714657962</v>
      </c>
      <c r="D21" s="67">
        <v>2.7659810959315569</v>
      </c>
      <c r="E21" s="67">
        <v>2.8279578609252076</v>
      </c>
      <c r="F21" s="67">
        <v>24.828356103436409</v>
      </c>
      <c r="G21" s="67">
        <v>1.2349241986161921</v>
      </c>
      <c r="H21" s="67">
        <v>1.7020953812919442</v>
      </c>
      <c r="I21" s="67">
        <v>2.3560642085661185</v>
      </c>
      <c r="J21" s="67">
        <v>5.2930837884742603</v>
      </c>
      <c r="K21" s="70">
        <v>24.095232720869479</v>
      </c>
    </row>
    <row r="22" spans="1:11" ht="12.75" customHeight="1" x14ac:dyDescent="0.2">
      <c r="A22" s="54" t="s">
        <v>61</v>
      </c>
      <c r="B22" s="67">
        <v>61.869938824388214</v>
      </c>
      <c r="C22" s="67">
        <v>33.599333231797715</v>
      </c>
      <c r="D22" s="67">
        <v>1.1869568690678294</v>
      </c>
      <c r="E22" s="67">
        <v>3.3437710747462659</v>
      </c>
      <c r="F22" s="67">
        <v>38.130061175611786</v>
      </c>
      <c r="G22" s="67">
        <v>7.9854619814968908</v>
      </c>
      <c r="H22" s="67">
        <v>0</v>
      </c>
      <c r="I22" s="67">
        <v>1.9010359128279883</v>
      </c>
      <c r="J22" s="67">
        <v>9.8864978943248811</v>
      </c>
      <c r="K22" s="70">
        <v>116.79834448046398</v>
      </c>
    </row>
    <row r="23" spans="1:11" ht="12.75" customHeight="1" x14ac:dyDescent="0.2">
      <c r="A23" s="54" t="s">
        <v>62</v>
      </c>
      <c r="B23" s="67">
        <v>77.459697383729235</v>
      </c>
      <c r="C23" s="67">
        <v>18.665725255199497</v>
      </c>
      <c r="D23" s="67">
        <v>2.1712375438884091</v>
      </c>
      <c r="E23" s="67">
        <v>1.7033398171827594</v>
      </c>
      <c r="F23" s="67">
        <v>22.540302616270655</v>
      </c>
      <c r="G23" s="67">
        <v>4.6436703330677416</v>
      </c>
      <c r="H23" s="67">
        <v>0.31733898684514272</v>
      </c>
      <c r="I23" s="67">
        <v>1.2743394553200855</v>
      </c>
      <c r="J23" s="67">
        <v>6.2353487752329713</v>
      </c>
      <c r="K23" s="70">
        <v>971.44768718463672</v>
      </c>
    </row>
    <row r="24" spans="1:11" ht="12.75" customHeight="1" x14ac:dyDescent="0.2">
      <c r="A24" s="54" t="s">
        <v>63</v>
      </c>
      <c r="B24" s="67">
        <v>81.19465479888332</v>
      </c>
      <c r="C24" s="67">
        <v>14.279465462043166</v>
      </c>
      <c r="D24" s="67">
        <v>2.8575280605437876</v>
      </c>
      <c r="E24" s="67">
        <v>1.6683516785297638</v>
      </c>
      <c r="F24" s="67">
        <v>18.805345201116687</v>
      </c>
      <c r="G24" s="67">
        <v>2.3859872916169658</v>
      </c>
      <c r="H24" s="67">
        <v>0</v>
      </c>
      <c r="I24" s="67">
        <v>0.47558447248172342</v>
      </c>
      <c r="J24" s="67">
        <v>2.8615717640986889</v>
      </c>
      <c r="K24" s="70">
        <v>543.73367427209939</v>
      </c>
    </row>
    <row r="25" spans="1:11" ht="12.75" customHeight="1" x14ac:dyDescent="0.2">
      <c r="A25" s="54" t="s">
        <v>64</v>
      </c>
      <c r="B25" s="67">
        <v>84.819999621751165</v>
      </c>
      <c r="C25" s="67">
        <v>12.838289601849754</v>
      </c>
      <c r="D25" s="67">
        <v>1.110900001106349</v>
      </c>
      <c r="E25" s="67">
        <v>1.1349726721565001</v>
      </c>
      <c r="F25" s="67">
        <v>15.084162275112623</v>
      </c>
      <c r="G25" s="67">
        <v>2.1348322608916641</v>
      </c>
      <c r="H25" s="67">
        <v>2.1914891526865442E-2</v>
      </c>
      <c r="I25" s="67">
        <v>0.53170948124859463</v>
      </c>
      <c r="J25" s="67">
        <v>2.688456633667125</v>
      </c>
      <c r="K25" s="70">
        <v>1855.7408848108669</v>
      </c>
    </row>
    <row r="26" spans="1:11" ht="12.75" customHeight="1" x14ac:dyDescent="0.2">
      <c r="A26" s="44" t="s">
        <v>28</v>
      </c>
      <c r="B26" s="40"/>
      <c r="C26" s="40"/>
      <c r="D26" s="40"/>
      <c r="E26" s="40"/>
      <c r="F26" s="40"/>
      <c r="G26" s="40"/>
      <c r="H26" s="49"/>
      <c r="I26" s="49"/>
      <c r="J26" s="40"/>
      <c r="K26" s="71"/>
    </row>
    <row r="27" spans="1:11" ht="12.75" customHeight="1" x14ac:dyDescent="0.2">
      <c r="A27" s="53" t="s">
        <v>29</v>
      </c>
      <c r="B27" s="67">
        <v>73.72728527214862</v>
      </c>
      <c r="C27" s="67">
        <v>23.341534850666903</v>
      </c>
      <c r="D27" s="67">
        <v>1.6798910084555578</v>
      </c>
      <c r="E27" s="67">
        <v>1.0374284969334047</v>
      </c>
      <c r="F27" s="67">
        <v>26.058854356055949</v>
      </c>
      <c r="G27" s="67">
        <v>4.7596565306765015</v>
      </c>
      <c r="H27" s="67">
        <v>7.0598626702368397E-2</v>
      </c>
      <c r="I27" s="67">
        <v>0.31187846635576461</v>
      </c>
      <c r="J27" s="67">
        <v>5.1421336237346145</v>
      </c>
      <c r="K27" s="70">
        <v>4930.5529423406106</v>
      </c>
    </row>
    <row r="28" spans="1:11" ht="12.75" customHeight="1" x14ac:dyDescent="0.2">
      <c r="A28" s="53" t="s">
        <v>1</v>
      </c>
      <c r="B28" s="67">
        <v>85.829112963090765</v>
      </c>
      <c r="C28" s="67">
        <v>11.77652103701203</v>
      </c>
      <c r="D28" s="67">
        <v>1.0251683005247179</v>
      </c>
      <c r="E28" s="67">
        <v>1.2944845543184549</v>
      </c>
      <c r="F28" s="67">
        <v>14.096173891855194</v>
      </c>
      <c r="G28" s="67">
        <v>2.1394321491578792</v>
      </c>
      <c r="H28" s="67">
        <v>3.4313195185386398E-2</v>
      </c>
      <c r="I28" s="67">
        <v>0.80506662834922171</v>
      </c>
      <c r="J28" s="67">
        <v>2.9788119726924869</v>
      </c>
      <c r="K28" s="70">
        <v>2380.4470576593867</v>
      </c>
    </row>
    <row r="29" spans="1:11" ht="12.75" customHeight="1" x14ac:dyDescent="0.2">
      <c r="A29" s="44" t="s">
        <v>76</v>
      </c>
      <c r="B29" s="40"/>
      <c r="C29" s="40"/>
      <c r="D29" s="40"/>
      <c r="E29" s="40"/>
      <c r="F29" s="40"/>
      <c r="G29" s="40"/>
      <c r="H29" s="49"/>
      <c r="I29" s="49"/>
      <c r="J29" s="40"/>
      <c r="K29" s="71"/>
    </row>
    <row r="30" spans="1:11" ht="12.75" customHeight="1" x14ac:dyDescent="0.2">
      <c r="A30" s="54" t="s">
        <v>33</v>
      </c>
      <c r="B30" s="67">
        <v>64.184138652020962</v>
      </c>
      <c r="C30" s="67">
        <v>24.551828950753631</v>
      </c>
      <c r="D30" s="67">
        <v>3.7435923202640007</v>
      </c>
      <c r="E30" s="67">
        <v>7.5204400769614326</v>
      </c>
      <c r="F30" s="67">
        <v>35.81586134797903</v>
      </c>
      <c r="G30" s="67">
        <v>13.178578385806434</v>
      </c>
      <c r="H30" s="67">
        <v>0</v>
      </c>
      <c r="I30" s="67">
        <v>7.8273468677021221</v>
      </c>
      <c r="J30" s="67">
        <v>21.005925253508561</v>
      </c>
      <c r="K30" s="70">
        <v>97.799067847445542</v>
      </c>
    </row>
    <row r="31" spans="1:11" ht="12.75" customHeight="1" x14ac:dyDescent="0.2">
      <c r="A31" s="54" t="s">
        <v>65</v>
      </c>
      <c r="B31" s="67">
        <v>82.83569731550368</v>
      </c>
      <c r="C31" s="67">
        <v>14.74421517999467</v>
      </c>
      <c r="D31" s="67">
        <v>1.1889277525479591</v>
      </c>
      <c r="E31" s="67">
        <v>1.2311597519538142</v>
      </c>
      <c r="F31" s="67">
        <v>17.164302684496473</v>
      </c>
      <c r="G31" s="67">
        <v>3.2944041691914112</v>
      </c>
      <c r="H31" s="67">
        <v>2.2724228072678872E-2</v>
      </c>
      <c r="I31" s="67">
        <v>0.78189504844727409</v>
      </c>
      <c r="J31" s="67">
        <v>4.0990234457113726</v>
      </c>
      <c r="K31" s="70">
        <v>1789.6475982607574</v>
      </c>
    </row>
    <row r="32" spans="1:11" ht="12.75" customHeight="1" x14ac:dyDescent="0.2">
      <c r="A32" s="54" t="s">
        <v>66</v>
      </c>
      <c r="B32" s="67">
        <v>78.285767321940895</v>
      </c>
      <c r="C32" s="67">
        <v>19.00905815772974</v>
      </c>
      <c r="D32" s="67">
        <v>1.0893326467157236</v>
      </c>
      <c r="E32" s="67">
        <v>1.2590207362775792</v>
      </c>
      <c r="F32" s="67">
        <v>21.35741154072306</v>
      </c>
      <c r="G32" s="67">
        <v>2.6445760324512864</v>
      </c>
      <c r="H32" s="67">
        <v>3.9831063274512718E-2</v>
      </c>
      <c r="I32" s="67">
        <v>0.20253250855080351</v>
      </c>
      <c r="J32" s="67">
        <v>2.8869396042766042</v>
      </c>
      <c r="K32" s="70">
        <v>1029.658285612215</v>
      </c>
    </row>
    <row r="33" spans="1:12" ht="12.75" customHeight="1" x14ac:dyDescent="0.2">
      <c r="A33" s="54" t="s">
        <v>67</v>
      </c>
      <c r="B33" s="67">
        <v>77.063876691900333</v>
      </c>
      <c r="C33" s="67">
        <v>19.556099981966526</v>
      </c>
      <c r="D33" s="67">
        <v>1.9754853072451131</v>
      </c>
      <c r="E33" s="67">
        <v>1.1571331449112787</v>
      </c>
      <c r="F33" s="67">
        <v>22.688718434122901</v>
      </c>
      <c r="G33" s="67">
        <v>4.889518266197574</v>
      </c>
      <c r="H33" s="67">
        <v>0.11887994151358661</v>
      </c>
      <c r="I33" s="67">
        <v>0.41705898296355332</v>
      </c>
      <c r="J33" s="67">
        <v>5.4254571906747229</v>
      </c>
      <c r="K33" s="70">
        <v>2202.8402075410781</v>
      </c>
    </row>
    <row r="34" spans="1:12" s="37" customFormat="1" ht="12.75" customHeight="1" x14ac:dyDescent="0.2">
      <c r="A34" s="54" t="s">
        <v>30</v>
      </c>
      <c r="B34" s="67">
        <v>74.396468027596768</v>
      </c>
      <c r="C34" s="67">
        <v>23.596970598027607</v>
      </c>
      <c r="D34" s="67">
        <v>1.2583564985759721</v>
      </c>
      <c r="E34" s="67">
        <v>0.60213821062525452</v>
      </c>
      <c r="F34" s="67">
        <v>25.457465307228752</v>
      </c>
      <c r="G34" s="67">
        <v>3.5989060396354589</v>
      </c>
      <c r="H34" s="67">
        <v>3.9366246964567544E-2</v>
      </c>
      <c r="I34" s="67">
        <v>3.1256343698372463E-2</v>
      </c>
      <c r="J34" s="67">
        <v>3.6695286302983976</v>
      </c>
      <c r="K34" s="70">
        <v>2190.1186479348153</v>
      </c>
      <c r="L34" s="38"/>
    </row>
    <row r="35" spans="1:12" s="12" customFormat="1" ht="12.75" customHeight="1" x14ac:dyDescent="0.2">
      <c r="A35" s="44" t="s">
        <v>31</v>
      </c>
      <c r="B35" s="40"/>
      <c r="C35" s="40"/>
      <c r="D35" s="40"/>
      <c r="E35" s="40"/>
      <c r="F35" s="40"/>
      <c r="G35" s="40"/>
      <c r="H35" s="49"/>
      <c r="I35" s="49"/>
      <c r="J35" s="40"/>
      <c r="K35" s="71"/>
      <c r="L35" s="11"/>
    </row>
    <row r="36" spans="1:12" s="12" customFormat="1" ht="12.75" customHeight="1" x14ac:dyDescent="0.2">
      <c r="A36" s="55" t="s">
        <v>32</v>
      </c>
      <c r="B36" s="67">
        <v>77.719981289989093</v>
      </c>
      <c r="C36" s="67">
        <v>19.506272058234956</v>
      </c>
      <c r="D36" s="67">
        <v>1.5008189172955857</v>
      </c>
      <c r="E36" s="67">
        <v>1.2583962908739685</v>
      </c>
      <c r="F36" s="67">
        <v>22.265487266404492</v>
      </c>
      <c r="G36" s="67">
        <v>4.3681959567444189</v>
      </c>
      <c r="H36" s="67">
        <v>4.2059071185292819E-2</v>
      </c>
      <c r="I36" s="67">
        <v>0.57192753161621246</v>
      </c>
      <c r="J36" s="67">
        <v>4.982182559545933</v>
      </c>
      <c r="K36" s="70">
        <v>3016.8310472170851</v>
      </c>
      <c r="L36" s="11"/>
    </row>
    <row r="37" spans="1:12" s="12" customFormat="1" ht="12.75" customHeight="1" x14ac:dyDescent="0.2">
      <c r="A37" s="55" t="s">
        <v>33</v>
      </c>
      <c r="B37" s="67">
        <v>77.630827725833399</v>
      </c>
      <c r="C37" s="67">
        <v>19.624968638776995</v>
      </c>
      <c r="D37" s="67">
        <v>1.4427549035253306</v>
      </c>
      <c r="E37" s="67">
        <v>1.0246869941325512</v>
      </c>
      <c r="F37" s="67">
        <v>22.092410536434866</v>
      </c>
      <c r="G37" s="67">
        <v>3.5821679265271511</v>
      </c>
      <c r="H37" s="67">
        <v>7.0534229717561417E-2</v>
      </c>
      <c r="I37" s="67">
        <v>0.40257918621445998</v>
      </c>
      <c r="J37" s="67">
        <v>4.0552813424591614</v>
      </c>
      <c r="K37" s="70">
        <v>4294.1689527828712</v>
      </c>
      <c r="L37" s="11"/>
    </row>
    <row r="38" spans="1:12" ht="12.75" customHeight="1" x14ac:dyDescent="0.2">
      <c r="A38" s="44" t="s">
        <v>34</v>
      </c>
      <c r="B38" s="40"/>
      <c r="C38" s="40"/>
      <c r="D38" s="40"/>
      <c r="E38" s="40"/>
      <c r="F38" s="40"/>
      <c r="G38" s="40"/>
      <c r="H38" s="49"/>
      <c r="I38" s="49"/>
      <c r="J38" s="40"/>
      <c r="K38" s="71"/>
    </row>
    <row r="39" spans="1:12" ht="12.75" customHeight="1" x14ac:dyDescent="0.2">
      <c r="A39" s="53" t="s">
        <v>35</v>
      </c>
      <c r="B39" s="67">
        <v>82.306936016288347</v>
      </c>
      <c r="C39" s="67">
        <v>14.42989821719293</v>
      </c>
      <c r="D39" s="67">
        <v>1.3442454637125894</v>
      </c>
      <c r="E39" s="67">
        <v>1.9189203028062363</v>
      </c>
      <c r="F39" s="67">
        <v>17.693063983711756</v>
      </c>
      <c r="G39" s="67">
        <v>4.3850259086074894</v>
      </c>
      <c r="H39" s="67">
        <v>3.5435748830309512E-2</v>
      </c>
      <c r="I39" s="67">
        <v>1.6606445137959576</v>
      </c>
      <c r="J39" s="67">
        <v>6.0811061712337651</v>
      </c>
      <c r="K39" s="70">
        <v>1147.6647604470591</v>
      </c>
    </row>
    <row r="40" spans="1:12" ht="12.75" customHeight="1" x14ac:dyDescent="0.2">
      <c r="A40" s="53" t="s">
        <v>36</v>
      </c>
      <c r="B40" s="67">
        <v>85.371751636218832</v>
      </c>
      <c r="C40" s="67">
        <v>12.515649934594602</v>
      </c>
      <c r="D40" s="67">
        <v>1.4160291984046511</v>
      </c>
      <c r="E40" s="67">
        <v>0.69656923078195188</v>
      </c>
      <c r="F40" s="67">
        <v>14.628248363781182</v>
      </c>
      <c r="G40" s="67">
        <v>2.6725749466969053</v>
      </c>
      <c r="H40" s="67">
        <v>0</v>
      </c>
      <c r="I40" s="67">
        <v>0.11378694413050862</v>
      </c>
      <c r="J40" s="67">
        <v>2.7863618908274166</v>
      </c>
      <c r="K40" s="70">
        <v>1354.9105602392576</v>
      </c>
    </row>
    <row r="41" spans="1:12" ht="12.75" customHeight="1" x14ac:dyDescent="0.2">
      <c r="A41" s="53" t="s">
        <v>37</v>
      </c>
      <c r="B41" s="67">
        <v>78.964473984870835</v>
      </c>
      <c r="C41" s="67">
        <v>18.666026216862658</v>
      </c>
      <c r="D41" s="67">
        <v>1.0155665014953481</v>
      </c>
      <c r="E41" s="67">
        <v>1.0503622074035195</v>
      </c>
      <c r="F41" s="67">
        <v>20.73195492576151</v>
      </c>
      <c r="G41" s="67">
        <v>3.4767718410170518</v>
      </c>
      <c r="H41" s="67">
        <v>0.19200819366323429</v>
      </c>
      <c r="I41" s="67">
        <v>0.54918372811523797</v>
      </c>
      <c r="J41" s="67">
        <v>4.2179637627955264</v>
      </c>
      <c r="K41" s="70">
        <v>1577.4634070712784</v>
      </c>
    </row>
    <row r="42" spans="1:12" ht="12.75" customHeight="1" x14ac:dyDescent="0.2">
      <c r="A42" s="53" t="s">
        <v>38</v>
      </c>
      <c r="B42" s="67">
        <v>75.431393735197886</v>
      </c>
      <c r="C42" s="67">
        <v>21.771203379647005</v>
      </c>
      <c r="D42" s="67">
        <v>1.3513902094635122</v>
      </c>
      <c r="E42" s="67">
        <v>1.1880919199360322</v>
      </c>
      <c r="F42" s="67">
        <v>24.310685509046582</v>
      </c>
      <c r="G42" s="67">
        <v>3.8489484463348513</v>
      </c>
      <c r="H42" s="67">
        <v>5.1293678103669034E-2</v>
      </c>
      <c r="I42" s="67">
        <v>0.13994864198157214</v>
      </c>
      <c r="J42" s="67">
        <v>4.0401907664200882</v>
      </c>
      <c r="K42" s="70">
        <v>1680.8455693517542</v>
      </c>
    </row>
    <row r="43" spans="1:12" ht="12.75" customHeight="1" x14ac:dyDescent="0.2">
      <c r="A43" s="53" t="s">
        <v>39</v>
      </c>
      <c r="B43" s="67">
        <v>68.603906522378907</v>
      </c>
      <c r="C43" s="67">
        <v>28.10292296856635</v>
      </c>
      <c r="D43" s="67">
        <v>2.1858478761330766</v>
      </c>
      <c r="E43" s="67">
        <v>0.9009487947341227</v>
      </c>
      <c r="F43" s="67">
        <v>31.189719639433626</v>
      </c>
      <c r="G43" s="67">
        <v>5.1305431185940753</v>
      </c>
      <c r="H43" s="67">
        <v>0</v>
      </c>
      <c r="I43" s="67">
        <v>0.18873956703086564</v>
      </c>
      <c r="J43" s="67">
        <v>5.3192826856249411</v>
      </c>
      <c r="K43" s="70">
        <v>1550.115702890655</v>
      </c>
    </row>
    <row r="44" spans="1:12" ht="12.75" customHeight="1" x14ac:dyDescent="0.2">
      <c r="A44" s="44" t="s">
        <v>73</v>
      </c>
      <c r="B44" s="40"/>
      <c r="C44" s="40"/>
      <c r="D44" s="40"/>
      <c r="E44" s="40"/>
      <c r="F44" s="40"/>
      <c r="G44" s="40"/>
      <c r="H44" s="49"/>
      <c r="I44" s="49"/>
      <c r="J44" s="40"/>
      <c r="K44" s="71"/>
    </row>
    <row r="45" spans="1:12" ht="12.75" customHeight="1" x14ac:dyDescent="0.2">
      <c r="A45" s="54" t="s">
        <v>68</v>
      </c>
      <c r="B45" s="47">
        <v>73.322853476143649</v>
      </c>
      <c r="C45" s="47">
        <v>22.599616705076418</v>
      </c>
      <c r="D45" s="67">
        <v>0.35019690291614036</v>
      </c>
      <c r="E45" s="67">
        <v>3.727332915863792</v>
      </c>
      <c r="F45" s="47">
        <v>26.677146523856351</v>
      </c>
      <c r="G45" s="47">
        <v>10.03792174448737</v>
      </c>
      <c r="H45" s="67">
        <v>0</v>
      </c>
      <c r="I45" s="67">
        <v>2.9568057097887568</v>
      </c>
      <c r="J45" s="47">
        <v>12.994727454276129</v>
      </c>
      <c r="K45" s="70">
        <v>105.29551738524934</v>
      </c>
    </row>
    <row r="46" spans="1:12" ht="12.75" customHeight="1" x14ac:dyDescent="0.2">
      <c r="A46" s="54" t="s">
        <v>69</v>
      </c>
      <c r="B46" s="47">
        <v>84.716088237605476</v>
      </c>
      <c r="C46" s="47">
        <v>12.771626519642929</v>
      </c>
      <c r="D46" s="47">
        <v>1.2397782028566344</v>
      </c>
      <c r="E46" s="67">
        <v>1.1902966452862023</v>
      </c>
      <c r="F46" s="47">
        <v>15.201701367785716</v>
      </c>
      <c r="G46" s="47">
        <v>2.4834962046639864</v>
      </c>
      <c r="H46" s="67">
        <v>1.5081275764130129E-2</v>
      </c>
      <c r="I46" s="67">
        <v>0.66286315264605966</v>
      </c>
      <c r="J46" s="47">
        <v>3.1614406330741769</v>
      </c>
      <c r="K46" s="70">
        <v>2696.612728833346</v>
      </c>
    </row>
    <row r="47" spans="1:12" ht="12.75" customHeight="1" x14ac:dyDescent="0.2">
      <c r="A47" s="54" t="s">
        <v>70</v>
      </c>
      <c r="B47" s="47">
        <v>78.04145542750976</v>
      </c>
      <c r="C47" s="47">
        <v>19.825606354129135</v>
      </c>
      <c r="D47" s="47">
        <v>1.0629051016857785</v>
      </c>
      <c r="E47" s="67">
        <v>1.0700331166751187</v>
      </c>
      <c r="F47" s="47">
        <v>21.958544572490062</v>
      </c>
      <c r="G47" s="47">
        <v>3.2220599588324421</v>
      </c>
      <c r="H47" s="67">
        <v>3.3028246478223854E-2</v>
      </c>
      <c r="I47" s="67">
        <v>0.2179773509805534</v>
      </c>
      <c r="J47" s="47">
        <v>3.4730655562912203</v>
      </c>
      <c r="K47" s="70">
        <v>2646.7373667854476</v>
      </c>
    </row>
    <row r="48" spans="1:12" ht="12.75" customHeight="1" x14ac:dyDescent="0.2">
      <c r="A48" s="54" t="s">
        <v>71</v>
      </c>
      <c r="B48" s="47">
        <v>67.323847958399085</v>
      </c>
      <c r="C48" s="47">
        <v>28.938662915437451</v>
      </c>
      <c r="D48" s="47">
        <v>2.3497671500855541</v>
      </c>
      <c r="E48" s="67">
        <v>0.76853456354180694</v>
      </c>
      <c r="F48" s="47">
        <v>32.056964629064893</v>
      </c>
      <c r="G48" s="47">
        <v>7.2164461693500588</v>
      </c>
      <c r="H48" s="67">
        <v>2.4392289167910086E-2</v>
      </c>
      <c r="I48" s="67">
        <v>0.13731098562795999</v>
      </c>
      <c r="J48" s="47">
        <v>7.3781494441459365</v>
      </c>
      <c r="K48" s="70">
        <v>1632.1568473661064</v>
      </c>
    </row>
    <row r="49" spans="1:12" ht="12.75" customHeight="1" x14ac:dyDescent="0.2">
      <c r="A49" s="72" t="s">
        <v>72</v>
      </c>
      <c r="B49" s="47">
        <v>66.128323622761926</v>
      </c>
      <c r="C49" s="47">
        <v>28.647913601413503</v>
      </c>
      <c r="D49" s="47">
        <v>3.0176490144920605</v>
      </c>
      <c r="E49" s="67">
        <v>2.2061137613325181</v>
      </c>
      <c r="F49" s="47">
        <v>33.871676377238025</v>
      </c>
      <c r="G49" s="47">
        <v>2.173130590811458</v>
      </c>
      <c r="H49" s="47">
        <v>1.1376034490089038</v>
      </c>
      <c r="I49" s="67">
        <v>2.4078724308862927</v>
      </c>
      <c r="J49" s="47">
        <v>5.7186064707066588</v>
      </c>
      <c r="K49" s="70">
        <v>230.1975396298314</v>
      </c>
    </row>
    <row r="50" spans="1:12" x14ac:dyDescent="0.2">
      <c r="A50" s="98" t="s">
        <v>40</v>
      </c>
      <c r="B50" s="99"/>
      <c r="C50" s="99"/>
      <c r="D50" s="99"/>
      <c r="E50" s="99"/>
      <c r="F50" s="99"/>
      <c r="G50" s="99"/>
      <c r="H50" s="99"/>
      <c r="I50" s="99"/>
      <c r="J50" s="99"/>
      <c r="K50" s="100"/>
    </row>
    <row r="51" spans="1:12" s="56" customFormat="1" x14ac:dyDescent="0.2">
      <c r="A51" s="92" t="s">
        <v>77</v>
      </c>
      <c r="B51" s="93"/>
      <c r="C51" s="93"/>
      <c r="D51" s="93"/>
      <c r="E51" s="93"/>
      <c r="F51" s="93"/>
      <c r="G51" s="93"/>
      <c r="H51" s="93"/>
      <c r="I51" s="93"/>
      <c r="J51" s="93"/>
      <c r="K51" s="94"/>
      <c r="L51" s="38"/>
    </row>
    <row r="52" spans="1:12" ht="12.75" customHeight="1" x14ac:dyDescent="0.2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</row>
    <row r="53" spans="1:12" ht="172.5" customHeight="1" x14ac:dyDescent="0.2">
      <c r="A53" s="77" t="s">
        <v>12</v>
      </c>
      <c r="B53" s="78"/>
      <c r="C53" s="78"/>
      <c r="D53" s="78"/>
      <c r="E53" s="78"/>
      <c r="F53" s="78"/>
      <c r="G53" s="78"/>
      <c r="H53" s="78"/>
      <c r="I53" s="78"/>
      <c r="J53" s="78"/>
      <c r="K53" s="79"/>
    </row>
    <row r="55" spans="1:12" ht="172.5" customHeight="1" x14ac:dyDescent="0.2">
      <c r="A55" s="77" t="s">
        <v>53</v>
      </c>
      <c r="B55" s="78"/>
      <c r="C55" s="78"/>
      <c r="D55" s="78"/>
      <c r="E55" s="78"/>
      <c r="F55" s="78"/>
      <c r="G55" s="78"/>
      <c r="H55" s="78"/>
      <c r="I55" s="78"/>
      <c r="J55" s="78"/>
      <c r="K55" s="79"/>
    </row>
  </sheetData>
  <mergeCells count="12">
    <mergeCell ref="A55:K55"/>
    <mergeCell ref="A53:K53"/>
    <mergeCell ref="G3:J3"/>
    <mergeCell ref="C3:F3"/>
    <mergeCell ref="A1:K1"/>
    <mergeCell ref="A2:K2"/>
    <mergeCell ref="K3:K4"/>
    <mergeCell ref="B3:B4"/>
    <mergeCell ref="A51:K51"/>
    <mergeCell ref="A52:K52"/>
    <mergeCell ref="A3:A4"/>
    <mergeCell ref="A50:K50"/>
  </mergeCells>
  <phoneticPr fontId="3" type="noConversion"/>
  <printOptions horizontalCentered="1"/>
  <pageMargins left="0.25" right="0.25" top="0.75" bottom="0.75" header="0.3" footer="0.3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workbookViewId="0">
      <selection activeCell="G17" sqref="G17"/>
    </sheetView>
  </sheetViews>
  <sheetFormatPr baseColWidth="10" defaultRowHeight="12.75" x14ac:dyDescent="0.2"/>
  <cols>
    <col min="1" max="1" width="31.28515625" customWidth="1"/>
    <col min="2" max="2" width="17" style="4" customWidth="1"/>
    <col min="3" max="8" width="6.85546875" style="4" customWidth="1"/>
    <col min="9" max="9" width="11.5703125" style="4" customWidth="1"/>
    <col min="10" max="10" width="9.140625" style="4"/>
  </cols>
  <sheetData>
    <row r="1" spans="1:10" s="12" customFormat="1" ht="19.5" customHeight="1" x14ac:dyDescent="0.2">
      <c r="A1" s="82" t="s">
        <v>41</v>
      </c>
      <c r="B1" s="83"/>
      <c r="C1" s="83"/>
      <c r="D1" s="83"/>
      <c r="E1" s="83"/>
      <c r="F1" s="83"/>
      <c r="G1" s="83"/>
      <c r="H1" s="83"/>
      <c r="I1" s="84"/>
      <c r="J1" s="11"/>
    </row>
    <row r="2" spans="1:10" ht="25.5" customHeight="1" x14ac:dyDescent="0.2">
      <c r="A2" s="107" t="s">
        <v>79</v>
      </c>
      <c r="B2" s="108"/>
      <c r="C2" s="108"/>
      <c r="D2" s="108"/>
      <c r="E2" s="108"/>
      <c r="F2" s="108"/>
      <c r="G2" s="108"/>
      <c r="H2" s="108"/>
      <c r="I2" s="109"/>
    </row>
    <row r="3" spans="1:10" ht="28.5" customHeight="1" x14ac:dyDescent="0.2">
      <c r="A3" s="116"/>
      <c r="B3" s="110" t="s">
        <v>42</v>
      </c>
      <c r="C3" s="110" t="s">
        <v>25</v>
      </c>
      <c r="D3" s="115" t="s">
        <v>43</v>
      </c>
      <c r="E3" s="115"/>
      <c r="F3" s="115"/>
      <c r="G3" s="115"/>
      <c r="H3" s="115"/>
      <c r="I3" s="113" t="s">
        <v>45</v>
      </c>
    </row>
    <row r="4" spans="1:10" s="3" customFormat="1" ht="51" customHeight="1" x14ac:dyDescent="0.2">
      <c r="A4" s="117"/>
      <c r="B4" s="111"/>
      <c r="C4" s="112"/>
      <c r="D4" s="69" t="s">
        <v>44</v>
      </c>
      <c r="E4" s="69" t="s">
        <v>9</v>
      </c>
      <c r="F4" s="69" t="s">
        <v>10</v>
      </c>
      <c r="G4" s="69" t="s">
        <v>11</v>
      </c>
      <c r="H4" s="69" t="s">
        <v>0</v>
      </c>
      <c r="I4" s="114"/>
      <c r="J4" s="5"/>
    </row>
    <row r="5" spans="1:10" s="10" customFormat="1" x14ac:dyDescent="0.2">
      <c r="A5" s="14"/>
      <c r="B5" s="21"/>
      <c r="C5" s="21"/>
      <c r="D5" s="21"/>
      <c r="E5" s="21"/>
      <c r="F5" s="21"/>
      <c r="G5" s="21"/>
      <c r="H5" s="6"/>
      <c r="I5" s="23"/>
      <c r="J5" s="6"/>
    </row>
    <row r="6" spans="1:10" s="10" customFormat="1" ht="10.5" customHeight="1" x14ac:dyDescent="0.2">
      <c r="A6" s="17" t="s">
        <v>0</v>
      </c>
      <c r="B6" s="57">
        <v>2.5303550388913174</v>
      </c>
      <c r="C6" s="74">
        <v>7310.9999999998881</v>
      </c>
      <c r="D6" s="57">
        <v>71.208768322051611</v>
      </c>
      <c r="E6" s="57">
        <v>11.174449701913751</v>
      </c>
      <c r="F6" s="57">
        <v>10.466377997215886</v>
      </c>
      <c r="G6" s="57">
        <v>7.1504039788185958</v>
      </c>
      <c r="H6" s="76">
        <v>100</v>
      </c>
      <c r="I6" s="42">
        <v>300.03336972212793</v>
      </c>
      <c r="J6" s="6"/>
    </row>
    <row r="7" spans="1:10" s="10" customFormat="1" ht="10.5" customHeight="1" x14ac:dyDescent="0.2">
      <c r="A7" s="15"/>
      <c r="B7" s="57"/>
      <c r="C7" s="74"/>
      <c r="D7" s="57"/>
      <c r="E7" s="57"/>
      <c r="F7" s="57"/>
      <c r="G7" s="57"/>
      <c r="H7" s="59"/>
      <c r="I7" s="42"/>
      <c r="J7" s="6"/>
    </row>
    <row r="8" spans="1:10" s="10" customFormat="1" ht="10.5" customHeight="1" x14ac:dyDescent="0.2">
      <c r="A8" s="39" t="s">
        <v>26</v>
      </c>
      <c r="B8" s="40"/>
      <c r="C8" s="75"/>
      <c r="D8" s="40"/>
      <c r="E8" s="40"/>
      <c r="F8" s="40"/>
      <c r="G8" s="40"/>
      <c r="H8" s="41"/>
      <c r="I8" s="43"/>
      <c r="J8" s="6"/>
    </row>
    <row r="9" spans="1:10" ht="10.5" customHeight="1" x14ac:dyDescent="0.2">
      <c r="A9" s="18" t="s">
        <v>2</v>
      </c>
      <c r="B9" s="57">
        <v>2.3471737510994579</v>
      </c>
      <c r="C9" s="74">
        <v>1385.6253227042682</v>
      </c>
      <c r="D9" s="60">
        <v>91.814465117454588</v>
      </c>
      <c r="E9" s="60">
        <v>6.7363304898284708</v>
      </c>
      <c r="F9" s="60">
        <v>0</v>
      </c>
      <c r="G9" s="60">
        <v>1.4492043927169669</v>
      </c>
      <c r="H9" s="76">
        <v>100</v>
      </c>
      <c r="I9" s="42">
        <v>24.784397596900892</v>
      </c>
    </row>
    <row r="10" spans="1:10" ht="10.5" customHeight="1" x14ac:dyDescent="0.2">
      <c r="A10" s="18" t="s">
        <v>3</v>
      </c>
      <c r="B10" s="57">
        <v>2.0581024335657405</v>
      </c>
      <c r="C10" s="74">
        <v>1218.8886456077882</v>
      </c>
      <c r="D10" s="60">
        <v>80.468613278807922</v>
      </c>
      <c r="E10" s="60">
        <v>12.172577051532596</v>
      </c>
      <c r="F10" s="60">
        <v>5.2444160645876279</v>
      </c>
      <c r="G10" s="60">
        <v>2.1143936050718608</v>
      </c>
      <c r="H10" s="76">
        <v>100</v>
      </c>
      <c r="I10" s="42">
        <v>37.90534115118318</v>
      </c>
    </row>
    <row r="11" spans="1:10" ht="10.5" customHeight="1" x14ac:dyDescent="0.2">
      <c r="A11" s="18" t="s">
        <v>4</v>
      </c>
      <c r="B11" s="57">
        <v>2.8427797838033593</v>
      </c>
      <c r="C11" s="74">
        <v>1143.9024495512701</v>
      </c>
      <c r="D11" s="57">
        <v>77.580493198079253</v>
      </c>
      <c r="E11" s="57">
        <v>6.2799677885176912</v>
      </c>
      <c r="F11" s="57">
        <v>9.7177448222182488</v>
      </c>
      <c r="G11" s="57">
        <v>6.4217941911847989</v>
      </c>
      <c r="H11" s="76">
        <v>100</v>
      </c>
      <c r="I11" s="42">
        <v>76.29557034941007</v>
      </c>
    </row>
    <row r="12" spans="1:10" ht="10.5" customHeight="1" x14ac:dyDescent="0.2">
      <c r="A12" s="18" t="s">
        <v>5</v>
      </c>
      <c r="B12" s="57">
        <v>2.2197635864446443</v>
      </c>
      <c r="C12" s="74">
        <v>1200.921919232477</v>
      </c>
      <c r="D12" s="57">
        <v>68.614076477791613</v>
      </c>
      <c r="E12" s="57">
        <v>20.6962219405839</v>
      </c>
      <c r="F12" s="57">
        <v>8.5910523409773702</v>
      </c>
      <c r="G12" s="57">
        <v>2.0986492406471173</v>
      </c>
      <c r="H12" s="76">
        <v>100</v>
      </c>
      <c r="I12" s="42">
        <v>73.748508006822917</v>
      </c>
    </row>
    <row r="13" spans="1:10" ht="10.5" customHeight="1" x14ac:dyDescent="0.2">
      <c r="A13" s="18" t="s">
        <v>6</v>
      </c>
      <c r="B13" s="57">
        <v>3.5297912567760652</v>
      </c>
      <c r="C13" s="74">
        <v>864.81730950941187</v>
      </c>
      <c r="D13" s="60">
        <v>70.772362643333494</v>
      </c>
      <c r="E13" s="60">
        <v>11.416575393324457</v>
      </c>
      <c r="F13" s="60">
        <v>8.6622311219007209</v>
      </c>
      <c r="G13" s="60">
        <v>9.1488308414413222</v>
      </c>
      <c r="H13" s="76">
        <v>100</v>
      </c>
      <c r="I13" s="42">
        <v>40.928877360743236</v>
      </c>
    </row>
    <row r="14" spans="1:10" ht="10.5" customHeight="1" x14ac:dyDescent="0.2">
      <c r="A14" s="18" t="s">
        <v>7</v>
      </c>
      <c r="B14" s="57">
        <v>2.6626696848036429</v>
      </c>
      <c r="C14" s="74">
        <v>733.22774403588301</v>
      </c>
      <c r="D14" s="57" t="s">
        <v>74</v>
      </c>
      <c r="E14" s="57" t="s">
        <v>74</v>
      </c>
      <c r="F14" s="57" t="s">
        <v>74</v>
      </c>
      <c r="G14" s="57" t="s">
        <v>74</v>
      </c>
      <c r="H14" s="76">
        <v>100</v>
      </c>
      <c r="I14" s="42">
        <v>13.402223594120404</v>
      </c>
    </row>
    <row r="15" spans="1:10" ht="10.5" customHeight="1" x14ac:dyDescent="0.2">
      <c r="A15" s="18" t="s">
        <v>8</v>
      </c>
      <c r="B15" s="57">
        <v>2.3780667214120772</v>
      </c>
      <c r="C15" s="74">
        <v>763.61660935891371</v>
      </c>
      <c r="D15" s="60">
        <v>44.83638127824166</v>
      </c>
      <c r="E15" s="60">
        <v>5.7860661048424404</v>
      </c>
      <c r="F15" s="60">
        <v>19.063823280484637</v>
      </c>
      <c r="G15" s="60">
        <v>30.313729336431241</v>
      </c>
      <c r="H15" s="76">
        <v>100</v>
      </c>
      <c r="I15" s="42">
        <v>32.968451662946798</v>
      </c>
    </row>
    <row r="16" spans="1:10" ht="10.5" customHeight="1" x14ac:dyDescent="0.2">
      <c r="A16" s="39" t="s">
        <v>27</v>
      </c>
      <c r="B16" s="40"/>
      <c r="C16" s="75"/>
      <c r="D16" s="40"/>
      <c r="E16" s="40"/>
      <c r="F16" s="40"/>
      <c r="G16" s="40"/>
      <c r="H16" s="41"/>
      <c r="I16" s="43"/>
    </row>
    <row r="17" spans="1:10" s="46" customFormat="1" ht="10.5" customHeight="1" x14ac:dyDescent="0.2">
      <c r="A17" s="54" t="s">
        <v>56</v>
      </c>
      <c r="B17" s="57">
        <v>4.7635754287057885</v>
      </c>
      <c r="C17" s="74">
        <v>563.04625959378757</v>
      </c>
      <c r="D17" s="57">
        <v>68.837469443280753</v>
      </c>
      <c r="E17" s="57">
        <v>9.1349538841717575</v>
      </c>
      <c r="F17" s="57">
        <v>19.062232662074347</v>
      </c>
      <c r="G17" s="57">
        <v>2.965344010473153</v>
      </c>
      <c r="H17" s="76">
        <v>100</v>
      </c>
      <c r="I17" s="42">
        <v>61.078017768877977</v>
      </c>
      <c r="J17" s="38"/>
    </row>
    <row r="18" spans="1:10" s="46" customFormat="1" ht="10.5" customHeight="1" x14ac:dyDescent="0.2">
      <c r="A18" s="54" t="s">
        <v>57</v>
      </c>
      <c r="B18" s="58">
        <v>0.12969533023739782</v>
      </c>
      <c r="C18" s="74">
        <v>435.74949171409366</v>
      </c>
      <c r="D18" s="57" t="s">
        <v>74</v>
      </c>
      <c r="E18" s="57" t="s">
        <v>74</v>
      </c>
      <c r="F18" s="57" t="s">
        <v>74</v>
      </c>
      <c r="G18" s="57" t="s">
        <v>74</v>
      </c>
      <c r="H18" s="76">
        <v>100</v>
      </c>
      <c r="I18" s="42">
        <v>4.4439504260395495</v>
      </c>
      <c r="J18" s="38"/>
    </row>
    <row r="19" spans="1:10" s="46" customFormat="1" ht="10.5" customHeight="1" x14ac:dyDescent="0.2">
      <c r="A19" s="54" t="s">
        <v>58</v>
      </c>
      <c r="B19" s="57">
        <v>3.1513741436248419</v>
      </c>
      <c r="C19" s="74">
        <v>2314.8671710610288</v>
      </c>
      <c r="D19" s="57">
        <v>72.910155245806493</v>
      </c>
      <c r="E19" s="57">
        <v>12.89951887838258</v>
      </c>
      <c r="F19" s="57">
        <v>7.211531426387995</v>
      </c>
      <c r="G19" s="57">
        <v>6.9787944494229386</v>
      </c>
      <c r="H19" s="76">
        <v>100</v>
      </c>
      <c r="I19" s="42">
        <v>110.65972136168674</v>
      </c>
      <c r="J19" s="38"/>
    </row>
    <row r="20" spans="1:10" s="46" customFormat="1" ht="10.5" customHeight="1" x14ac:dyDescent="0.2">
      <c r="A20" s="54" t="s">
        <v>59</v>
      </c>
      <c r="B20" s="57">
        <v>1.0643433056491238</v>
      </c>
      <c r="C20" s="74">
        <v>485.52125416215824</v>
      </c>
      <c r="D20" s="57" t="s">
        <v>74</v>
      </c>
      <c r="E20" s="57" t="s">
        <v>74</v>
      </c>
      <c r="F20" s="57" t="s">
        <v>74</v>
      </c>
      <c r="G20" s="57" t="s">
        <v>74</v>
      </c>
      <c r="H20" s="76">
        <v>100</v>
      </c>
      <c r="I20" s="42">
        <v>8.4887879088994787</v>
      </c>
      <c r="J20" s="38"/>
    </row>
    <row r="21" spans="1:10" ht="10.5" customHeight="1" x14ac:dyDescent="0.2">
      <c r="A21" s="54" t="s">
        <v>60</v>
      </c>
      <c r="B21" s="57">
        <v>2.794054266657529</v>
      </c>
      <c r="C21" s="74">
        <v>24.095232720869479</v>
      </c>
      <c r="D21" s="57" t="s">
        <v>74</v>
      </c>
      <c r="E21" s="57" t="s">
        <v>74</v>
      </c>
      <c r="F21" s="57" t="s">
        <v>74</v>
      </c>
      <c r="G21" s="57" t="s">
        <v>74</v>
      </c>
      <c r="H21" s="76">
        <v>100</v>
      </c>
      <c r="I21" s="50">
        <v>0.70768170283636855</v>
      </c>
    </row>
    <row r="22" spans="1:10" ht="10.5" customHeight="1" x14ac:dyDescent="0.2">
      <c r="A22" s="54" t="s">
        <v>61</v>
      </c>
      <c r="B22" s="57">
        <v>8.6178692950630644</v>
      </c>
      <c r="C22" s="74">
        <v>116.79834448046398</v>
      </c>
      <c r="D22" s="60">
        <v>53.820319586971529</v>
      </c>
      <c r="E22" s="60">
        <v>14.592819948997588</v>
      </c>
      <c r="F22" s="60">
        <v>16.167411497322728</v>
      </c>
      <c r="G22" s="60">
        <v>15.419448966708172</v>
      </c>
      <c r="H22" s="76">
        <v>100</v>
      </c>
      <c r="I22" s="42">
        <v>9.3268873935052046</v>
      </c>
    </row>
    <row r="23" spans="1:10" ht="10.5" customHeight="1" x14ac:dyDescent="0.2">
      <c r="A23" s="54" t="s">
        <v>62</v>
      </c>
      <c r="B23" s="57">
        <v>2.6193988398393686</v>
      </c>
      <c r="C23" s="74">
        <v>971.44768718463672</v>
      </c>
      <c r="D23" s="60">
        <v>71.538202399602881</v>
      </c>
      <c r="E23" s="60">
        <v>8.23691314593807</v>
      </c>
      <c r="F23" s="60">
        <v>2.4009499281535693</v>
      </c>
      <c r="G23" s="60">
        <v>17.823934526305489</v>
      </c>
      <c r="H23" s="76">
        <v>100</v>
      </c>
      <c r="I23" s="42">
        <v>48.193610299308034</v>
      </c>
    </row>
    <row r="24" spans="1:10" ht="10.5" customHeight="1" x14ac:dyDescent="0.2">
      <c r="A24" s="54" t="s">
        <v>63</v>
      </c>
      <c r="B24" s="57">
        <v>3.4639386620558881</v>
      </c>
      <c r="C24" s="74">
        <v>543.73367427209939</v>
      </c>
      <c r="D24" s="57" t="s">
        <v>74</v>
      </c>
      <c r="E24" s="57" t="s">
        <v>74</v>
      </c>
      <c r="F24" s="57" t="s">
        <v>74</v>
      </c>
      <c r="G24" s="57" t="s">
        <v>74</v>
      </c>
      <c r="H24" s="76">
        <v>100</v>
      </c>
      <c r="I24" s="42">
        <v>15.700390427368621</v>
      </c>
    </row>
    <row r="25" spans="1:10" ht="10.5" customHeight="1" x14ac:dyDescent="0.2">
      <c r="A25" s="54" t="s">
        <v>64</v>
      </c>
      <c r="B25" s="57">
        <v>1.3186531411429891</v>
      </c>
      <c r="C25" s="74">
        <v>1855.7408848108669</v>
      </c>
      <c r="D25" s="60">
        <v>77.330798898670906</v>
      </c>
      <c r="E25" s="60">
        <v>15.156173880305934</v>
      </c>
      <c r="F25" s="60">
        <v>4.5304097864108464</v>
      </c>
      <c r="G25" s="60">
        <v>2.9826174346123495</v>
      </c>
      <c r="H25" s="76">
        <v>100</v>
      </c>
      <c r="I25" s="42">
        <v>41.434322433605473</v>
      </c>
    </row>
    <row r="26" spans="1:10" ht="10.5" customHeight="1" x14ac:dyDescent="0.2">
      <c r="A26" s="39" t="s">
        <v>28</v>
      </c>
      <c r="B26" s="40"/>
      <c r="C26" s="75"/>
      <c r="D26" s="40"/>
      <c r="E26" s="40"/>
      <c r="F26" s="40"/>
      <c r="G26" s="40"/>
      <c r="H26" s="41"/>
      <c r="I26" s="43"/>
    </row>
    <row r="27" spans="1:10" ht="10.5" customHeight="1" x14ac:dyDescent="0.2">
      <c r="A27" s="18" t="s">
        <v>29</v>
      </c>
      <c r="B27" s="57">
        <v>2.9291442031979344</v>
      </c>
      <c r="C27" s="74">
        <v>4930.5529423406106</v>
      </c>
      <c r="D27" s="57">
        <v>72.813371435555297</v>
      </c>
      <c r="E27" s="57">
        <v>11.612288329525681</v>
      </c>
      <c r="F27" s="57">
        <v>8.4427298462181763</v>
      </c>
      <c r="G27" s="57">
        <v>7.1316103887008611</v>
      </c>
      <c r="H27" s="76">
        <v>100</v>
      </c>
      <c r="I27" s="42">
        <v>246.87782888751923</v>
      </c>
    </row>
    <row r="28" spans="1:10" ht="10.5" customHeight="1" x14ac:dyDescent="0.2">
      <c r="A28" s="18" t="s">
        <v>1</v>
      </c>
      <c r="B28" s="57">
        <v>1.7043542752452847</v>
      </c>
      <c r="C28" s="74">
        <v>2380.4470576593867</v>
      </c>
      <c r="D28" s="57">
        <v>63.756282152820724</v>
      </c>
      <c r="E28" s="57">
        <v>9.1409335699973173</v>
      </c>
      <c r="F28" s="57">
        <v>19.865094558204948</v>
      </c>
      <c r="G28" s="57">
        <v>7.2376897189770482</v>
      </c>
      <c r="H28" s="76">
        <v>100</v>
      </c>
      <c r="I28" s="42">
        <v>53.155540834608203</v>
      </c>
    </row>
    <row r="29" spans="1:10" ht="10.5" customHeight="1" x14ac:dyDescent="0.2">
      <c r="A29" s="39" t="s">
        <v>76</v>
      </c>
      <c r="B29" s="40"/>
      <c r="C29" s="75"/>
      <c r="D29" s="40"/>
      <c r="E29" s="40"/>
      <c r="F29" s="40"/>
      <c r="G29" s="40"/>
      <c r="H29" s="41"/>
      <c r="I29" s="43"/>
    </row>
    <row r="30" spans="1:10" s="46" customFormat="1" ht="10.5" customHeight="1" x14ac:dyDescent="0.2">
      <c r="A30" s="54" t="s">
        <v>33</v>
      </c>
      <c r="B30" s="57">
        <v>5.6042096895008315</v>
      </c>
      <c r="C30" s="74">
        <v>97.799067847445542</v>
      </c>
      <c r="D30" s="57" t="s">
        <v>74</v>
      </c>
      <c r="E30" s="57" t="s">
        <v>74</v>
      </c>
      <c r="F30" s="57" t="s">
        <v>74</v>
      </c>
      <c r="G30" s="57" t="s">
        <v>74</v>
      </c>
      <c r="H30" s="76">
        <v>100</v>
      </c>
      <c r="I30" s="42">
        <v>12.888526816863628</v>
      </c>
      <c r="J30" s="38"/>
    </row>
    <row r="31" spans="1:10" s="46" customFormat="1" ht="10.5" customHeight="1" x14ac:dyDescent="0.2">
      <c r="A31" s="54" t="s">
        <v>65</v>
      </c>
      <c r="B31" s="57">
        <v>2.4719636280064985</v>
      </c>
      <c r="C31" s="74">
        <v>1789.6475982607574</v>
      </c>
      <c r="D31" s="57">
        <v>56.180185831057806</v>
      </c>
      <c r="E31" s="57">
        <v>13.500378748269263</v>
      </c>
      <c r="F31" s="57">
        <v>18.987484421604876</v>
      </c>
      <c r="G31" s="57">
        <v>11.331950999068038</v>
      </c>
      <c r="H31" s="76">
        <v>100</v>
      </c>
      <c r="I31" s="42">
        <v>61.034787588337366</v>
      </c>
      <c r="J31" s="38"/>
    </row>
    <row r="32" spans="1:10" ht="10.5" customHeight="1" x14ac:dyDescent="0.2">
      <c r="A32" s="54" t="s">
        <v>66</v>
      </c>
      <c r="B32" s="57">
        <v>3.6851542231482379</v>
      </c>
      <c r="C32" s="74">
        <v>1029.658285612215</v>
      </c>
      <c r="D32" s="60">
        <v>77.893999091081014</v>
      </c>
      <c r="E32" s="60">
        <v>4.9291452904721531</v>
      </c>
      <c r="F32" s="60">
        <v>11.796197712537746</v>
      </c>
      <c r="G32" s="60">
        <v>5.3806579059090991</v>
      </c>
      <c r="H32" s="76">
        <v>100</v>
      </c>
      <c r="I32" s="42">
        <v>27.640220080702932</v>
      </c>
    </row>
    <row r="33" spans="1:10" ht="10.5" customHeight="1" x14ac:dyDescent="0.2">
      <c r="A33" s="54" t="s">
        <v>67</v>
      </c>
      <c r="B33" s="57">
        <v>2.4055806680826266</v>
      </c>
      <c r="C33" s="74">
        <v>2202.8402075410781</v>
      </c>
      <c r="D33" s="57">
        <v>83.227796049099567</v>
      </c>
      <c r="E33" s="57">
        <v>4.9593648784525373</v>
      </c>
      <c r="F33" s="57">
        <v>6.4605802045258791</v>
      </c>
      <c r="G33" s="57">
        <v>5.3522588679219938</v>
      </c>
      <c r="H33" s="76">
        <v>100</v>
      </c>
      <c r="I33" s="42">
        <v>114.89248150988278</v>
      </c>
    </row>
    <row r="34" spans="1:10" ht="10.5" customHeight="1" x14ac:dyDescent="0.2">
      <c r="A34" s="54" t="s">
        <v>30</v>
      </c>
      <c r="B34" s="57">
        <v>2.0244729856308377</v>
      </c>
      <c r="C34" s="74">
        <v>2190.1186479348153</v>
      </c>
      <c r="D34" s="57">
        <v>67.688022657030047</v>
      </c>
      <c r="E34" s="57">
        <v>21.808283824397581</v>
      </c>
      <c r="F34" s="57">
        <v>9.5913270465397815</v>
      </c>
      <c r="G34" s="58">
        <v>0.91236647203261878</v>
      </c>
      <c r="H34" s="76">
        <v>100</v>
      </c>
      <c r="I34" s="42">
        <v>83.577353726340775</v>
      </c>
    </row>
    <row r="35" spans="1:10" s="12" customFormat="1" ht="10.5" customHeight="1" x14ac:dyDescent="0.2">
      <c r="A35" s="39" t="s">
        <v>31</v>
      </c>
      <c r="B35" s="40"/>
      <c r="C35" s="75"/>
      <c r="D35" s="40"/>
      <c r="E35" s="40"/>
      <c r="F35" s="40"/>
      <c r="G35" s="40"/>
      <c r="H35" s="41"/>
      <c r="I35" s="43"/>
      <c r="J35" s="56"/>
    </row>
    <row r="36" spans="1:10" s="12" customFormat="1" ht="10.5" customHeight="1" x14ac:dyDescent="0.2">
      <c r="A36" s="32" t="s">
        <v>32</v>
      </c>
      <c r="B36" s="57">
        <v>2.4700432051892021</v>
      </c>
      <c r="C36" s="74">
        <v>3016.8310472170851</v>
      </c>
      <c r="D36" s="57">
        <v>72.742330213598876</v>
      </c>
      <c r="E36" s="57">
        <v>12.265155027472931</v>
      </c>
      <c r="F36" s="57">
        <v>10.699902252888347</v>
      </c>
      <c r="G36" s="57">
        <v>4.2926125060398297</v>
      </c>
      <c r="H36" s="76">
        <v>100</v>
      </c>
      <c r="I36" s="42">
        <v>137.21000959388365</v>
      </c>
      <c r="J36" s="56"/>
    </row>
    <row r="37" spans="1:10" s="12" customFormat="1" ht="10.5" customHeight="1" x14ac:dyDescent="0.2">
      <c r="A37" s="32" t="s">
        <v>33</v>
      </c>
      <c r="B37" s="57">
        <v>2.5727265930680829</v>
      </c>
      <c r="C37" s="74">
        <v>4294.1689527828712</v>
      </c>
      <c r="D37" s="57">
        <v>69.916447357257297</v>
      </c>
      <c r="E37" s="57">
        <v>10.255320603569405</v>
      </c>
      <c r="F37" s="57">
        <v>10.26958887963484</v>
      </c>
      <c r="G37" s="57">
        <v>9.5586431595384553</v>
      </c>
      <c r="H37" s="76">
        <v>100</v>
      </c>
      <c r="I37" s="42">
        <v>162.82336012824385</v>
      </c>
      <c r="J37" s="56"/>
    </row>
    <row r="38" spans="1:10" ht="10.5" customHeight="1" x14ac:dyDescent="0.2">
      <c r="A38" s="39" t="s">
        <v>34</v>
      </c>
      <c r="B38" s="40"/>
      <c r="C38" s="75"/>
      <c r="D38" s="40"/>
      <c r="E38" s="40"/>
      <c r="F38" s="40"/>
      <c r="G38" s="40"/>
      <c r="H38" s="41"/>
      <c r="I38" s="43"/>
      <c r="J38" s="56"/>
    </row>
    <row r="39" spans="1:10" ht="10.5" customHeight="1" x14ac:dyDescent="0.2">
      <c r="A39" s="18" t="s">
        <v>35</v>
      </c>
      <c r="B39" s="65">
        <v>2.9926948571406342</v>
      </c>
      <c r="C39" s="74">
        <v>1147.6647604470591</v>
      </c>
      <c r="D39" s="65">
        <v>62.187652928464765</v>
      </c>
      <c r="E39" s="65">
        <v>9.8912766945342767</v>
      </c>
      <c r="F39" s="65">
        <v>13.617875930564082</v>
      </c>
      <c r="G39" s="65">
        <v>14.303194446436901</v>
      </c>
      <c r="H39" s="76">
        <v>100</v>
      </c>
      <c r="I39" s="66">
        <v>52.627447180137189</v>
      </c>
      <c r="J39" s="56"/>
    </row>
    <row r="40" spans="1:10" ht="10.5" customHeight="1" x14ac:dyDescent="0.2">
      <c r="A40" s="18" t="s">
        <v>36</v>
      </c>
      <c r="B40" s="65">
        <v>1.956469008630779</v>
      </c>
      <c r="C40" s="74">
        <v>1354.9105602392576</v>
      </c>
      <c r="D40" s="60">
        <v>77.358649138567614</v>
      </c>
      <c r="E40" s="60">
        <v>0</v>
      </c>
      <c r="F40" s="60">
        <v>9.2319330875515906</v>
      </c>
      <c r="G40" s="60">
        <v>13.409417773880795</v>
      </c>
      <c r="H40" s="76">
        <v>100</v>
      </c>
      <c r="I40" s="66">
        <v>36.211000183105014</v>
      </c>
      <c r="J40" s="56"/>
    </row>
    <row r="41" spans="1:10" ht="10.5" customHeight="1" x14ac:dyDescent="0.2">
      <c r="A41" s="18" t="s">
        <v>37</v>
      </c>
      <c r="B41" s="65">
        <v>2.1107519398613581</v>
      </c>
      <c r="C41" s="74">
        <v>1577.4634070712784</v>
      </c>
      <c r="D41" s="65">
        <v>71.564081804324545</v>
      </c>
      <c r="E41" s="65">
        <v>17.28149441621861</v>
      </c>
      <c r="F41" s="65">
        <v>7.7249737365656683</v>
      </c>
      <c r="G41" s="65">
        <v>3.4294500428911707</v>
      </c>
      <c r="H41" s="76">
        <v>100</v>
      </c>
      <c r="I41" s="66">
        <v>58.931258633437892</v>
      </c>
      <c r="J41" s="56"/>
    </row>
    <row r="42" spans="1:10" ht="10.5" customHeight="1" x14ac:dyDescent="0.2">
      <c r="A42" s="18" t="s">
        <v>38</v>
      </c>
      <c r="B42" s="65">
        <v>2.9976488745919521</v>
      </c>
      <c r="C42" s="74">
        <v>1680.8455693517542</v>
      </c>
      <c r="D42" s="65">
        <v>74.312396741239056</v>
      </c>
      <c r="E42" s="65">
        <v>13.30611276453369</v>
      </c>
      <c r="F42" s="65">
        <v>7.5223856341324256</v>
      </c>
      <c r="G42" s="65">
        <v>4.8591048600948366</v>
      </c>
      <c r="H42" s="76">
        <v>100</v>
      </c>
      <c r="I42" s="66">
        <v>66.170344278413481</v>
      </c>
    </row>
    <row r="43" spans="1:10" ht="10.5" customHeight="1" x14ac:dyDescent="0.2">
      <c r="A43" s="18" t="s">
        <v>39</v>
      </c>
      <c r="B43" s="65">
        <v>2.6099703132079339</v>
      </c>
      <c r="C43" s="74">
        <v>1550.115702890655</v>
      </c>
      <c r="D43" s="65">
        <v>71.507951893376031</v>
      </c>
      <c r="E43" s="65">
        <v>10.840154420959104</v>
      </c>
      <c r="F43" s="65">
        <v>13.198350548122576</v>
      </c>
      <c r="G43" s="65">
        <v>4.4535431375422911</v>
      </c>
      <c r="H43" s="76">
        <v>100</v>
      </c>
      <c r="I43" s="66">
        <v>86.093319447033892</v>
      </c>
    </row>
    <row r="44" spans="1:10" ht="10.5" customHeight="1" x14ac:dyDescent="0.2">
      <c r="A44" s="39" t="s">
        <v>73</v>
      </c>
      <c r="B44" s="40"/>
      <c r="C44" s="75"/>
      <c r="D44" s="40"/>
      <c r="E44" s="40"/>
      <c r="F44" s="40"/>
      <c r="G44" s="40"/>
      <c r="H44" s="41"/>
      <c r="I44" s="43"/>
    </row>
    <row r="45" spans="1:10" s="46" customFormat="1" ht="10.5" customHeight="1" x14ac:dyDescent="0.2">
      <c r="A45" s="54" t="s">
        <v>68</v>
      </c>
      <c r="B45" s="57">
        <v>4.8620377352717359</v>
      </c>
      <c r="C45" s="74">
        <v>105.29551738524934</v>
      </c>
      <c r="D45" s="60">
        <v>74.823110187266948</v>
      </c>
      <c r="E45" s="60">
        <v>10.100122776836317</v>
      </c>
      <c r="F45" s="60">
        <v>7.9991781717852506</v>
      </c>
      <c r="G45" s="60">
        <v>7.0775888641114708</v>
      </c>
      <c r="H45" s="76">
        <v>100</v>
      </c>
      <c r="I45" s="42">
        <v>10.56948163558439</v>
      </c>
      <c r="J45" s="38"/>
    </row>
    <row r="46" spans="1:10" s="46" customFormat="1" ht="10.5" customHeight="1" x14ac:dyDescent="0.2">
      <c r="A46" s="54" t="s">
        <v>69</v>
      </c>
      <c r="B46" s="57">
        <v>2.0738298326092357</v>
      </c>
      <c r="C46" s="74">
        <v>2696.612728833346</v>
      </c>
      <c r="D46" s="57">
        <v>75.110539338019748</v>
      </c>
      <c r="E46" s="57">
        <v>5.6267358708025483</v>
      </c>
      <c r="F46" s="57">
        <v>16.839185067550609</v>
      </c>
      <c r="G46" s="57">
        <v>2.4235397236271163</v>
      </c>
      <c r="H46" s="76">
        <v>100</v>
      </c>
      <c r="I46" s="42">
        <v>70.458034620486629</v>
      </c>
      <c r="J46" s="38"/>
    </row>
    <row r="47" spans="1:10" ht="10.5" customHeight="1" x14ac:dyDescent="0.2">
      <c r="A47" s="54" t="s">
        <v>70</v>
      </c>
      <c r="B47" s="57">
        <v>2.7024251797593926</v>
      </c>
      <c r="C47" s="74">
        <v>2646.7373667854476</v>
      </c>
      <c r="D47" s="57">
        <v>79.764015887352372</v>
      </c>
      <c r="E47" s="57">
        <v>14.190137683002057</v>
      </c>
      <c r="F47" s="57">
        <v>2.3781079284797455</v>
      </c>
      <c r="G47" s="57">
        <v>3.6677385011658559</v>
      </c>
      <c r="H47" s="76">
        <v>100</v>
      </c>
      <c r="I47" s="42">
        <v>88.504762640147632</v>
      </c>
    </row>
    <row r="48" spans="1:10" ht="10.5" customHeight="1" x14ac:dyDescent="0.2">
      <c r="A48" s="54" t="s">
        <v>71</v>
      </c>
      <c r="B48" s="57">
        <v>2.3588049345527233</v>
      </c>
      <c r="C48" s="74">
        <v>1632.1568473661064</v>
      </c>
      <c r="D48" s="57">
        <v>65.496550948917246</v>
      </c>
      <c r="E48" s="57">
        <v>10.837721299676218</v>
      </c>
      <c r="F48" s="57">
        <v>12.667978509472126</v>
      </c>
      <c r="G48" s="57">
        <v>10.997749241934391</v>
      </c>
      <c r="H48" s="76">
        <v>100</v>
      </c>
      <c r="I48" s="42">
        <v>122.879862522555</v>
      </c>
    </row>
    <row r="49" spans="1:10" ht="10.5" customHeight="1" x14ac:dyDescent="0.2">
      <c r="A49" s="72" t="s">
        <v>72</v>
      </c>
      <c r="B49" s="57">
        <v>6.049628761893028</v>
      </c>
      <c r="C49" s="74">
        <v>230.1975396298314</v>
      </c>
      <c r="D49" s="57" t="s">
        <v>74</v>
      </c>
      <c r="E49" s="57" t="s">
        <v>74</v>
      </c>
      <c r="F49" s="57" t="s">
        <v>74</v>
      </c>
      <c r="G49" s="57" t="s">
        <v>74</v>
      </c>
      <c r="H49" s="76">
        <v>100</v>
      </c>
      <c r="I49" s="42">
        <v>7.62122830335381</v>
      </c>
    </row>
    <row r="50" spans="1:10" s="56" customFormat="1" ht="10.5" customHeight="1" x14ac:dyDescent="0.2">
      <c r="A50" s="98" t="s">
        <v>81</v>
      </c>
      <c r="B50" s="99"/>
      <c r="C50" s="99"/>
      <c r="D50" s="99"/>
      <c r="E50" s="99"/>
      <c r="F50" s="99"/>
      <c r="G50" s="99"/>
      <c r="H50" s="99"/>
      <c r="I50" s="100"/>
      <c r="J50" s="38"/>
    </row>
    <row r="51" spans="1:10" s="56" customFormat="1" ht="10.5" customHeight="1" x14ac:dyDescent="0.2">
      <c r="A51" s="101" t="s">
        <v>77</v>
      </c>
      <c r="B51" s="102"/>
      <c r="C51" s="102"/>
      <c r="D51" s="102"/>
      <c r="E51" s="102"/>
      <c r="F51" s="102"/>
      <c r="G51" s="102"/>
      <c r="H51" s="102"/>
      <c r="I51" s="103"/>
      <c r="J51" s="38"/>
    </row>
    <row r="52" spans="1:10" s="56" customFormat="1" ht="10.5" customHeight="1" x14ac:dyDescent="0.2">
      <c r="A52" s="101" t="s">
        <v>82</v>
      </c>
      <c r="B52" s="102"/>
      <c r="C52" s="102"/>
      <c r="D52" s="102"/>
      <c r="E52" s="102"/>
      <c r="F52" s="102"/>
      <c r="G52" s="102"/>
      <c r="H52" s="102"/>
      <c r="I52" s="103"/>
      <c r="J52" s="38"/>
    </row>
    <row r="53" spans="1:10" ht="10.5" customHeight="1" x14ac:dyDescent="0.2">
      <c r="A53" s="92" t="s">
        <v>83</v>
      </c>
      <c r="B53" s="93"/>
      <c r="C53" s="93"/>
      <c r="D53" s="93"/>
      <c r="E53" s="93"/>
      <c r="F53" s="93"/>
      <c r="G53" s="93"/>
      <c r="H53" s="93"/>
      <c r="I53" s="94"/>
    </row>
    <row r="54" spans="1:10" ht="12.75" customHeight="1" x14ac:dyDescent="0.2">
      <c r="A54" s="95"/>
      <c r="B54" s="95"/>
      <c r="C54" s="95"/>
      <c r="D54" s="95"/>
      <c r="E54" s="95"/>
      <c r="F54" s="95"/>
      <c r="G54" s="95"/>
      <c r="H54" s="95"/>
      <c r="I54" s="95"/>
    </row>
    <row r="55" spans="1:10" s="12" customFormat="1" ht="43.5" customHeight="1" x14ac:dyDescent="0.2">
      <c r="A55" s="104" t="s">
        <v>13</v>
      </c>
      <c r="B55" s="105"/>
      <c r="C55" s="105"/>
      <c r="D55" s="105"/>
      <c r="E55" s="105"/>
      <c r="F55" s="105"/>
      <c r="G55" s="105"/>
      <c r="H55" s="105"/>
      <c r="I55" s="106"/>
      <c r="J55" s="11"/>
    </row>
    <row r="57" spans="1:10" s="12" customFormat="1" ht="43.5" customHeight="1" x14ac:dyDescent="0.2">
      <c r="A57" s="104" t="s">
        <v>54</v>
      </c>
      <c r="B57" s="105"/>
      <c r="C57" s="105"/>
      <c r="D57" s="105"/>
      <c r="E57" s="105"/>
      <c r="F57" s="105"/>
      <c r="G57" s="105"/>
      <c r="H57" s="105"/>
      <c r="I57" s="106"/>
      <c r="J57" s="11"/>
    </row>
  </sheetData>
  <mergeCells count="14">
    <mergeCell ref="A52:I52"/>
    <mergeCell ref="A57:I57"/>
    <mergeCell ref="A1:I1"/>
    <mergeCell ref="A2:I2"/>
    <mergeCell ref="A50:I50"/>
    <mergeCell ref="A55:I55"/>
    <mergeCell ref="B3:B4"/>
    <mergeCell ref="C3:C4"/>
    <mergeCell ref="I3:I4"/>
    <mergeCell ref="D3:H3"/>
    <mergeCell ref="A3:A4"/>
    <mergeCell ref="A54:I54"/>
    <mergeCell ref="A51:I51"/>
    <mergeCell ref="A53:I53"/>
  </mergeCells>
  <printOptions horizontalCentered="1"/>
  <pageMargins left="0.25" right="0.25" top="0.75" bottom="0.75" header="0.3" footer="0.3"/>
  <pageSetup paperSize="9" scale="90" orientation="portrait" r:id="rId1"/>
  <headerFooter alignWithMargins="0"/>
  <ignoredErrors>
    <ignoredError sqref="F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workbookViewId="0">
      <selection activeCell="I37" sqref="I37"/>
    </sheetView>
  </sheetViews>
  <sheetFormatPr baseColWidth="10" defaultRowHeight="12.75" x14ac:dyDescent="0.2"/>
  <cols>
    <col min="1" max="1" width="31.5703125" customWidth="1"/>
    <col min="2" max="2" width="13.5703125" customWidth="1"/>
    <col min="3" max="3" width="15.28515625" customWidth="1"/>
    <col min="4" max="4" width="17.85546875" customWidth="1"/>
    <col min="5" max="5" width="10.28515625" customWidth="1"/>
  </cols>
  <sheetData>
    <row r="1" spans="1:9" s="12" customFormat="1" ht="19.5" customHeight="1" x14ac:dyDescent="0.2">
      <c r="A1" s="118" t="s">
        <v>46</v>
      </c>
      <c r="B1" s="119"/>
      <c r="C1" s="119"/>
      <c r="D1" s="119"/>
      <c r="E1" s="120"/>
      <c r="F1" s="13"/>
    </row>
    <row r="2" spans="1:9" ht="32.25" customHeight="1" x14ac:dyDescent="0.2">
      <c r="A2" s="127" t="s">
        <v>80</v>
      </c>
      <c r="B2" s="128"/>
      <c r="C2" s="128"/>
      <c r="D2" s="128"/>
      <c r="E2" s="129"/>
      <c r="F2" s="1"/>
      <c r="G2" s="20"/>
    </row>
    <row r="3" spans="1:9" ht="13.5" customHeight="1" x14ac:dyDescent="0.2">
      <c r="A3" s="116"/>
      <c r="B3" s="124" t="s">
        <v>47</v>
      </c>
      <c r="C3" s="124"/>
      <c r="D3" s="124"/>
      <c r="E3" s="125" t="s">
        <v>25</v>
      </c>
      <c r="F3" s="1"/>
      <c r="G3" s="20"/>
    </row>
    <row r="4" spans="1:9" s="8" customFormat="1" ht="44.25" customHeight="1" x14ac:dyDescent="0.2">
      <c r="A4" s="117"/>
      <c r="B4" s="36" t="s">
        <v>48</v>
      </c>
      <c r="C4" s="36" t="s">
        <v>49</v>
      </c>
      <c r="D4" s="36" t="s">
        <v>50</v>
      </c>
      <c r="E4" s="126"/>
      <c r="F4" s="7"/>
    </row>
    <row r="5" spans="1:9" s="10" customFormat="1" ht="12" customHeight="1" x14ac:dyDescent="0.2">
      <c r="A5" s="17"/>
      <c r="B5" s="24"/>
      <c r="C5" s="24"/>
      <c r="D5" s="24"/>
      <c r="E5" s="61"/>
    </row>
    <row r="6" spans="1:9" s="10" customFormat="1" ht="12" customHeight="1" x14ac:dyDescent="0.2">
      <c r="A6" s="17" t="s">
        <v>0</v>
      </c>
      <c r="B6" s="62">
        <v>26.680443870291384</v>
      </c>
      <c r="C6" s="62">
        <v>5.6549284022968447</v>
      </c>
      <c r="D6" s="62">
        <v>34.474971184007131</v>
      </c>
      <c r="E6" s="70">
        <v>7310.9999999998881</v>
      </c>
    </row>
    <row r="7" spans="1:9" s="10" customFormat="1" ht="12" customHeight="1" x14ac:dyDescent="0.2">
      <c r="A7" s="16"/>
      <c r="B7" s="62"/>
      <c r="C7" s="62"/>
      <c r="D7" s="62"/>
      <c r="E7" s="70"/>
    </row>
    <row r="8" spans="1:9" s="10" customFormat="1" ht="12" customHeight="1" x14ac:dyDescent="0.2">
      <c r="A8" s="39" t="s">
        <v>26</v>
      </c>
      <c r="B8" s="40"/>
      <c r="C8" s="40"/>
      <c r="D8" s="40"/>
      <c r="E8" s="71"/>
      <c r="F8" s="9"/>
    </row>
    <row r="9" spans="1:9" ht="12" customHeight="1" x14ac:dyDescent="0.2">
      <c r="A9" s="18" t="s">
        <v>2</v>
      </c>
      <c r="B9" s="62">
        <v>34.603227408439231</v>
      </c>
      <c r="C9" s="62">
        <v>14.164528723529447</v>
      </c>
      <c r="D9" s="62">
        <v>29.254953099229986</v>
      </c>
      <c r="E9" s="70">
        <v>1385.6253227042682</v>
      </c>
      <c r="F9" s="1"/>
      <c r="I9" s="64"/>
    </row>
    <row r="10" spans="1:9" ht="12" customHeight="1" x14ac:dyDescent="0.2">
      <c r="A10" s="18" t="s">
        <v>3</v>
      </c>
      <c r="B10" s="62">
        <v>21.342199823213562</v>
      </c>
      <c r="C10" s="62">
        <v>7.3385062984099401</v>
      </c>
      <c r="D10" s="62">
        <v>39.307541036516938</v>
      </c>
      <c r="E10" s="70">
        <v>1218.8886456077882</v>
      </c>
      <c r="F10" s="1"/>
    </row>
    <row r="11" spans="1:9" ht="12" customHeight="1" x14ac:dyDescent="0.2">
      <c r="A11" s="18" t="s">
        <v>4</v>
      </c>
      <c r="B11" s="62">
        <v>17.451698047252076</v>
      </c>
      <c r="C11" s="62">
        <v>4.6061824411918559</v>
      </c>
      <c r="D11" s="62">
        <v>37.864040500755046</v>
      </c>
      <c r="E11" s="70">
        <v>1143.9024495512701</v>
      </c>
      <c r="F11" s="1"/>
    </row>
    <row r="12" spans="1:9" ht="12" customHeight="1" x14ac:dyDescent="0.2">
      <c r="A12" s="18" t="s">
        <v>5</v>
      </c>
      <c r="B12" s="62">
        <v>22.636193481944154</v>
      </c>
      <c r="C12" s="62">
        <v>2.7273422648185113</v>
      </c>
      <c r="D12" s="62">
        <v>39.024535081253966</v>
      </c>
      <c r="E12" s="70">
        <v>1200.921919232477</v>
      </c>
      <c r="F12" s="1"/>
    </row>
    <row r="13" spans="1:9" ht="12" customHeight="1" x14ac:dyDescent="0.2">
      <c r="A13" s="18" t="s">
        <v>6</v>
      </c>
      <c r="B13" s="62">
        <v>30.009565692545021</v>
      </c>
      <c r="C13" s="62">
        <v>2.87945878808664</v>
      </c>
      <c r="D13" s="62">
        <v>33.996302934741038</v>
      </c>
      <c r="E13" s="70">
        <v>864.81730950941187</v>
      </c>
      <c r="F13" s="1"/>
    </row>
    <row r="14" spans="1:9" ht="12" customHeight="1" x14ac:dyDescent="0.2">
      <c r="A14" s="18" t="s">
        <v>7</v>
      </c>
      <c r="B14" s="62">
        <v>26.208330170236746</v>
      </c>
      <c r="C14" s="63">
        <v>0.81807109503033915</v>
      </c>
      <c r="D14" s="62">
        <v>34.093261159011909</v>
      </c>
      <c r="E14" s="70">
        <v>733.22774403588301</v>
      </c>
      <c r="F14" s="1"/>
    </row>
    <row r="15" spans="1:9" ht="12" customHeight="1" x14ac:dyDescent="0.2">
      <c r="A15" s="18" t="s">
        <v>8</v>
      </c>
      <c r="B15" s="62">
        <v>37.693056788867473</v>
      </c>
      <c r="C15" s="62">
        <v>1.4892855116704533</v>
      </c>
      <c r="D15" s="62">
        <v>24.910001116737924</v>
      </c>
      <c r="E15" s="70">
        <v>763.61660935891371</v>
      </c>
      <c r="F15" s="1"/>
    </row>
    <row r="16" spans="1:9" ht="12" customHeight="1" x14ac:dyDescent="0.2">
      <c r="A16" s="39" t="s">
        <v>27</v>
      </c>
      <c r="B16" s="40"/>
      <c r="C16" s="40"/>
      <c r="D16" s="40"/>
      <c r="E16" s="71"/>
      <c r="F16" s="1"/>
    </row>
    <row r="17" spans="1:6" s="56" customFormat="1" ht="12" customHeight="1" x14ac:dyDescent="0.2">
      <c r="A17" s="54" t="s">
        <v>56</v>
      </c>
      <c r="B17" s="62">
        <v>14.748058973582822</v>
      </c>
      <c r="C17" s="62">
        <v>6.7951255745578756</v>
      </c>
      <c r="D17" s="62">
        <v>48.580176898797788</v>
      </c>
      <c r="E17" s="70">
        <v>563.04625959378757</v>
      </c>
      <c r="F17" s="1"/>
    </row>
    <row r="18" spans="1:6" s="56" customFormat="1" ht="12" customHeight="1" x14ac:dyDescent="0.2">
      <c r="A18" s="54" t="s">
        <v>57</v>
      </c>
      <c r="B18" s="62">
        <v>37.599584795541446</v>
      </c>
      <c r="C18" s="62">
        <v>4.9677245702621038</v>
      </c>
      <c r="D18" s="62">
        <v>24.203679742819556</v>
      </c>
      <c r="E18" s="70">
        <v>435.74949171409366</v>
      </c>
      <c r="F18" s="1"/>
    </row>
    <row r="19" spans="1:6" s="56" customFormat="1" ht="12" customHeight="1" x14ac:dyDescent="0.2">
      <c r="A19" s="54" t="s">
        <v>58</v>
      </c>
      <c r="B19" s="62">
        <v>20.736389551572124</v>
      </c>
      <c r="C19" s="62">
        <v>5.1842425257070897</v>
      </c>
      <c r="D19" s="62">
        <v>40.357121882793109</v>
      </c>
      <c r="E19" s="70">
        <v>2314.8671710610288</v>
      </c>
      <c r="F19" s="1"/>
    </row>
    <row r="20" spans="1:6" s="56" customFormat="1" ht="12" customHeight="1" x14ac:dyDescent="0.2">
      <c r="A20" s="54" t="s">
        <v>59</v>
      </c>
      <c r="B20" s="62">
        <v>40.437234409104406</v>
      </c>
      <c r="C20" s="62">
        <v>2.638734352863445</v>
      </c>
      <c r="D20" s="62">
        <v>23.50247652495721</v>
      </c>
      <c r="E20" s="70">
        <v>485.52125416215824</v>
      </c>
      <c r="F20" s="1"/>
    </row>
    <row r="21" spans="1:6" ht="12" customHeight="1" x14ac:dyDescent="0.2">
      <c r="A21" s="54" t="s">
        <v>60</v>
      </c>
      <c r="B21" s="62">
        <v>24.955112250244927</v>
      </c>
      <c r="C21" s="62">
        <v>7.4700461113107481</v>
      </c>
      <c r="D21" s="62">
        <v>33.368840917877506</v>
      </c>
      <c r="E21" s="70">
        <v>24.095232720869479</v>
      </c>
      <c r="F21" s="1"/>
    </row>
    <row r="22" spans="1:6" ht="12" customHeight="1" x14ac:dyDescent="0.2">
      <c r="A22" s="54" t="s">
        <v>61</v>
      </c>
      <c r="B22" s="62">
        <v>36.190429153648317</v>
      </c>
      <c r="C22" s="62">
        <v>9.9984755590796599</v>
      </c>
      <c r="D22" s="62">
        <v>26.486920237645826</v>
      </c>
      <c r="E22" s="70">
        <v>116.79834448046398</v>
      </c>
      <c r="F22" s="1"/>
    </row>
    <row r="23" spans="1:6" ht="12" customHeight="1" x14ac:dyDescent="0.2">
      <c r="A23" s="54" t="s">
        <v>62</v>
      </c>
      <c r="B23" s="62">
        <v>22.869972339154117</v>
      </c>
      <c r="C23" s="62">
        <v>7.7583196126404337</v>
      </c>
      <c r="D23" s="62">
        <v>33.104551840509536</v>
      </c>
      <c r="E23" s="70">
        <v>971.44768718463672</v>
      </c>
      <c r="F23" s="1"/>
    </row>
    <row r="24" spans="1:6" ht="12" customHeight="1" x14ac:dyDescent="0.2">
      <c r="A24" s="54" t="s">
        <v>63</v>
      </c>
      <c r="B24" s="62">
        <v>26.757478419512083</v>
      </c>
      <c r="C24" s="62">
        <v>8.4355824040584686</v>
      </c>
      <c r="D24" s="62">
        <v>34.677683656682973</v>
      </c>
      <c r="E24" s="70">
        <v>543.73367427209939</v>
      </c>
      <c r="F24" s="1"/>
    </row>
    <row r="25" spans="1:6" ht="12" customHeight="1" x14ac:dyDescent="0.2">
      <c r="A25" s="54" t="s">
        <v>64</v>
      </c>
      <c r="B25" s="62">
        <v>32.948326357680628</v>
      </c>
      <c r="C25" s="62">
        <v>4.6338494406541644</v>
      </c>
      <c r="D25" s="62">
        <v>29.315587751022722</v>
      </c>
      <c r="E25" s="70">
        <v>1855.7408848108669</v>
      </c>
      <c r="F25" s="1"/>
    </row>
    <row r="26" spans="1:6" ht="12" customHeight="1" x14ac:dyDescent="0.2">
      <c r="A26" s="45" t="s">
        <v>28</v>
      </c>
      <c r="B26" s="40"/>
      <c r="C26" s="40"/>
      <c r="D26" s="40"/>
      <c r="E26" s="71"/>
      <c r="F26" s="1"/>
    </row>
    <row r="27" spans="1:6" ht="12" customHeight="1" x14ac:dyDescent="0.2">
      <c r="A27" s="18" t="s">
        <v>29</v>
      </c>
      <c r="B27" s="62">
        <v>21.338226195301296</v>
      </c>
      <c r="C27" s="62">
        <v>5.859911050040707</v>
      </c>
      <c r="D27" s="62">
        <v>39.546009970292566</v>
      </c>
      <c r="E27" s="70">
        <v>4930.5529423406106</v>
      </c>
      <c r="F27" s="1"/>
    </row>
    <row r="28" spans="1:6" ht="12" customHeight="1" x14ac:dyDescent="0.2">
      <c r="A28" s="18" t="s">
        <v>1</v>
      </c>
      <c r="B28" s="62">
        <v>37.745628870434331</v>
      </c>
      <c r="C28" s="62">
        <v>5.2303536176106782</v>
      </c>
      <c r="D28" s="62">
        <v>23.971471377955037</v>
      </c>
      <c r="E28" s="70">
        <v>2380.4470576593867</v>
      </c>
      <c r="F28" s="1"/>
    </row>
    <row r="29" spans="1:6" ht="12" customHeight="1" x14ac:dyDescent="0.2">
      <c r="A29" s="39" t="s">
        <v>76</v>
      </c>
      <c r="B29" s="40"/>
      <c r="C29" s="40"/>
      <c r="D29" s="40"/>
      <c r="E29" s="71"/>
      <c r="F29" s="1"/>
    </row>
    <row r="30" spans="1:6" s="56" customFormat="1" ht="12" customHeight="1" x14ac:dyDescent="0.2">
      <c r="A30" s="54" t="s">
        <v>33</v>
      </c>
      <c r="B30" s="62">
        <v>56.965315726002949</v>
      </c>
      <c r="C30" s="62">
        <v>3.3046964215689427</v>
      </c>
      <c r="D30" s="62">
        <v>15.710578120234848</v>
      </c>
      <c r="E30" s="70">
        <v>97.799067847445542</v>
      </c>
      <c r="F30" s="1"/>
    </row>
    <row r="31" spans="1:6" s="56" customFormat="1" ht="12" customHeight="1" x14ac:dyDescent="0.2">
      <c r="A31" s="54" t="s">
        <v>65</v>
      </c>
      <c r="B31" s="62">
        <v>40.855576914761428</v>
      </c>
      <c r="C31" s="62">
        <v>3.9356661160685507</v>
      </c>
      <c r="D31" s="62">
        <v>23.038881920630342</v>
      </c>
      <c r="E31" s="70">
        <v>1789.6475982607574</v>
      </c>
      <c r="F31" s="1"/>
    </row>
    <row r="32" spans="1:6" ht="12" customHeight="1" x14ac:dyDescent="0.2">
      <c r="A32" s="54" t="s">
        <v>66</v>
      </c>
      <c r="B32" s="62">
        <v>29.286886889932333</v>
      </c>
      <c r="C32" s="62">
        <v>7.2090101766181434</v>
      </c>
      <c r="D32" s="62">
        <v>29.163212147448785</v>
      </c>
      <c r="E32" s="70">
        <v>1029.658285612215</v>
      </c>
      <c r="F32" s="1"/>
    </row>
    <row r="33" spans="1:8" ht="12" customHeight="1" x14ac:dyDescent="0.2">
      <c r="A33" s="54" t="s">
        <v>67</v>
      </c>
      <c r="B33" s="62">
        <v>22.897900725680028</v>
      </c>
      <c r="C33" s="62">
        <v>7.9505555568362301</v>
      </c>
      <c r="D33" s="62">
        <v>34.842314158456517</v>
      </c>
      <c r="E33" s="70">
        <v>2202.8402075410781</v>
      </c>
      <c r="F33" s="1"/>
    </row>
    <row r="34" spans="1:8" ht="12" customHeight="1" x14ac:dyDescent="0.2">
      <c r="A34" s="54" t="s">
        <v>30</v>
      </c>
      <c r="B34" s="62">
        <v>16.292708103948215</v>
      </c>
      <c r="C34" s="62">
        <v>4.1275888882476588</v>
      </c>
      <c r="D34" s="62">
        <v>46.800369129243904</v>
      </c>
      <c r="E34" s="70">
        <v>2190.1186479348153</v>
      </c>
      <c r="F34" s="1"/>
    </row>
    <row r="35" spans="1:8" ht="12" customHeight="1" x14ac:dyDescent="0.2">
      <c r="A35" s="45" t="s">
        <v>34</v>
      </c>
      <c r="B35" s="40"/>
      <c r="C35" s="40"/>
      <c r="D35" s="40"/>
      <c r="E35" s="71"/>
      <c r="F35" s="1"/>
    </row>
    <row r="36" spans="1:8" ht="12" customHeight="1" x14ac:dyDescent="0.2">
      <c r="A36" s="18" t="s">
        <v>35</v>
      </c>
      <c r="B36" s="67">
        <v>49.613356344566171</v>
      </c>
      <c r="C36" s="67">
        <v>5.8555016537960949</v>
      </c>
      <c r="D36" s="67">
        <v>17.744228684497926</v>
      </c>
      <c r="E36" s="70">
        <v>1147.6647604470595</v>
      </c>
      <c r="F36" s="1"/>
    </row>
    <row r="37" spans="1:8" ht="12" customHeight="1" x14ac:dyDescent="0.2">
      <c r="A37" s="18" t="s">
        <v>36</v>
      </c>
      <c r="B37" s="67">
        <v>30.433665216440204</v>
      </c>
      <c r="C37" s="67">
        <v>5.4600339858825109</v>
      </c>
      <c r="D37" s="67">
        <v>26.999820483159702</v>
      </c>
      <c r="E37" s="70">
        <v>1354.9105602392576</v>
      </c>
      <c r="F37" s="1"/>
    </row>
    <row r="38" spans="1:8" ht="12" customHeight="1" x14ac:dyDescent="0.2">
      <c r="A38" s="18" t="s">
        <v>37</v>
      </c>
      <c r="B38" s="67">
        <v>24.589961904474581</v>
      </c>
      <c r="C38" s="67">
        <v>5.7621799978530532</v>
      </c>
      <c r="D38" s="67">
        <v>32.49323875902332</v>
      </c>
      <c r="E38" s="70">
        <v>1577.4634070712782</v>
      </c>
      <c r="F38" s="1"/>
    </row>
    <row r="39" spans="1:8" ht="12" customHeight="1" x14ac:dyDescent="0.2">
      <c r="A39" s="18" t="s">
        <v>38</v>
      </c>
      <c r="B39" s="67">
        <v>20.406365442038705</v>
      </c>
      <c r="C39" s="67">
        <v>5.254184415658993</v>
      </c>
      <c r="D39" s="67">
        <v>39.828858381126238</v>
      </c>
      <c r="E39" s="70">
        <v>1680.8455693517533</v>
      </c>
      <c r="F39" s="2"/>
      <c r="G39" s="2"/>
      <c r="H39" s="2"/>
    </row>
    <row r="40" spans="1:8" ht="12" customHeight="1" x14ac:dyDescent="0.2">
      <c r="A40" s="18" t="s">
        <v>39</v>
      </c>
      <c r="B40" s="67">
        <v>15.351509537780979</v>
      </c>
      <c r="C40" s="67">
        <v>6.0021779245990823</v>
      </c>
      <c r="D40" s="67">
        <v>49.607065499256642</v>
      </c>
      <c r="E40" s="70">
        <v>1550.115702890655</v>
      </c>
      <c r="F40" s="2"/>
      <c r="G40" s="2"/>
      <c r="H40" s="2"/>
    </row>
    <row r="41" spans="1:8" ht="12" customHeight="1" x14ac:dyDescent="0.2">
      <c r="A41" s="39" t="s">
        <v>73</v>
      </c>
      <c r="B41" s="40"/>
      <c r="C41" s="40"/>
      <c r="D41" s="40"/>
      <c r="E41" s="71"/>
      <c r="F41" s="2"/>
      <c r="G41" s="2"/>
      <c r="H41" s="2"/>
    </row>
    <row r="42" spans="1:8" s="56" customFormat="1" ht="12" customHeight="1" x14ac:dyDescent="0.2">
      <c r="A42" s="54" t="s">
        <v>68</v>
      </c>
      <c r="B42" s="62">
        <v>64.104097747950007</v>
      </c>
      <c r="C42" s="62">
        <v>6.0567031051826339</v>
      </c>
      <c r="D42" s="62">
        <v>9.3263073354179262</v>
      </c>
      <c r="E42" s="70">
        <v>105.29551738524934</v>
      </c>
      <c r="F42" s="2"/>
      <c r="G42" s="2"/>
      <c r="H42" s="2"/>
    </row>
    <row r="43" spans="1:8" s="56" customFormat="1" ht="12" customHeight="1" x14ac:dyDescent="0.2">
      <c r="A43" s="54" t="s">
        <v>69</v>
      </c>
      <c r="B43" s="62">
        <v>34.844130611058503</v>
      </c>
      <c r="C43" s="62">
        <v>5.4766614824501003</v>
      </c>
      <c r="D43" s="62">
        <v>27.768945194551566</v>
      </c>
      <c r="E43" s="70">
        <v>2696.612728833346</v>
      </c>
      <c r="F43" s="2"/>
      <c r="G43" s="2"/>
      <c r="H43" s="2"/>
    </row>
    <row r="44" spans="1:8" ht="12" customHeight="1" x14ac:dyDescent="0.2">
      <c r="A44" s="54" t="s">
        <v>70</v>
      </c>
      <c r="B44" s="62">
        <v>22.656096309369318</v>
      </c>
      <c r="C44" s="62">
        <v>6.4521184583547653</v>
      </c>
      <c r="D44" s="62">
        <v>36.558582956345859</v>
      </c>
      <c r="E44" s="70">
        <v>2646.7373667854476</v>
      </c>
    </row>
    <row r="45" spans="1:8" ht="12" customHeight="1" x14ac:dyDescent="0.2">
      <c r="A45" s="54" t="s">
        <v>71</v>
      </c>
      <c r="B45" s="62">
        <v>17.354322920453182</v>
      </c>
      <c r="C45" s="62">
        <v>4.4259758204430293</v>
      </c>
      <c r="D45" s="62">
        <v>44.322787086857751</v>
      </c>
      <c r="E45" s="70">
        <v>1632.1568473661064</v>
      </c>
    </row>
    <row r="46" spans="1:8" ht="12" customHeight="1" x14ac:dyDescent="0.2">
      <c r="A46" s="72" t="s">
        <v>72</v>
      </c>
      <c r="B46" s="62">
        <v>26.325264823116644</v>
      </c>
      <c r="C46" s="62">
        <v>7.107169952210973</v>
      </c>
      <c r="D46" s="62">
        <v>30.75487634719893</v>
      </c>
      <c r="E46" s="70">
        <v>230.1975396298314</v>
      </c>
    </row>
    <row r="47" spans="1:8" ht="12" customHeight="1" x14ac:dyDescent="0.2">
      <c r="A47" s="98" t="s">
        <v>51</v>
      </c>
      <c r="B47" s="99"/>
      <c r="C47" s="99"/>
      <c r="D47" s="99"/>
      <c r="E47" s="100"/>
    </row>
    <row r="48" spans="1:8" s="56" customFormat="1" ht="12" customHeight="1" x14ac:dyDescent="0.2">
      <c r="A48" s="101" t="s">
        <v>52</v>
      </c>
      <c r="B48" s="102"/>
      <c r="C48" s="102"/>
      <c r="D48" s="102"/>
      <c r="E48" s="103"/>
    </row>
    <row r="49" spans="1:10" ht="12" customHeight="1" x14ac:dyDescent="0.2">
      <c r="A49" s="92" t="s">
        <v>77</v>
      </c>
      <c r="B49" s="93"/>
      <c r="C49" s="93"/>
      <c r="D49" s="93"/>
      <c r="E49" s="94"/>
    </row>
    <row r="50" spans="1:10" ht="12.75" customHeight="1" x14ac:dyDescent="0.2">
      <c r="A50" s="121"/>
      <c r="B50" s="121"/>
      <c r="C50" s="121"/>
      <c r="D50" s="121"/>
      <c r="E50" s="121"/>
    </row>
    <row r="51" spans="1:10" ht="75" customHeight="1" x14ac:dyDescent="0.2">
      <c r="A51" s="104" t="s">
        <v>14</v>
      </c>
      <c r="B51" s="122"/>
      <c r="C51" s="122"/>
      <c r="D51" s="122"/>
      <c r="E51" s="123"/>
      <c r="G51" s="20"/>
      <c r="J51" s="31"/>
    </row>
    <row r="53" spans="1:10" ht="75" customHeight="1" x14ac:dyDescent="0.2">
      <c r="A53" s="104" t="s">
        <v>55</v>
      </c>
      <c r="B53" s="122"/>
      <c r="C53" s="122"/>
      <c r="D53" s="122"/>
      <c r="E53" s="123"/>
      <c r="G53" s="20"/>
      <c r="J53" s="31"/>
    </row>
  </sheetData>
  <mergeCells count="11">
    <mergeCell ref="A53:E53"/>
    <mergeCell ref="A51:E51"/>
    <mergeCell ref="B3:D3"/>
    <mergeCell ref="E3:E4"/>
    <mergeCell ref="A2:E2"/>
    <mergeCell ref="A1:E1"/>
    <mergeCell ref="A3:A4"/>
    <mergeCell ref="A48:E48"/>
    <mergeCell ref="A47:E47"/>
    <mergeCell ref="A50:E50"/>
    <mergeCell ref="A49:E49"/>
  </mergeCells>
  <printOptions horizontalCentered="1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IDX</vt:lpstr>
      <vt:lpstr>TA.1</vt:lpstr>
      <vt:lpstr>TA.2</vt:lpstr>
      <vt:lpstr>TA.3</vt:lpstr>
    </vt:vector>
  </TitlesOfParts>
  <Company>UNICEF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UNICEF-MICS</dc:creator>
  <cp:keywords>MICS</cp:keywords>
  <cp:lastModifiedBy>Ever Vega</cp:lastModifiedBy>
  <cp:lastPrinted>2013-06-17T19:11:33Z</cp:lastPrinted>
  <dcterms:created xsi:type="dcterms:W3CDTF">2005-06-14T20:37:04Z</dcterms:created>
  <dcterms:modified xsi:type="dcterms:W3CDTF">2017-06-02T13:29:03Z</dcterms:modified>
</cp:coreProperties>
</file>